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4" activeTab="4"/>
  </bookViews>
  <sheets>
    <sheet name="Twacs Bonao Per" sheetId="1" r:id="rId1"/>
    <sheet name="Twacs Cotuí" sheetId="2" r:id="rId2"/>
    <sheet name="Twacs Don Pedro" sheetId="3" r:id="rId3"/>
    <sheet name="Twacs la Vega Per" sheetId="4" r:id="rId4"/>
    <sheet name="Twacs Nagua" sheetId="6" r:id="rId5"/>
    <sheet name="Twacs Moca Nueva" sheetId="5" r:id="rId6"/>
    <sheet name="Twacs San Marcos" sheetId="7" r:id="rId7"/>
    <sheet name="Twacs el Chivo" sheetId="8" r:id="rId8"/>
    <sheet name="Twacs Payita" sheetId="9" r:id="rId9"/>
  </sheets>
  <calcPr calcId="152511"/>
</workbook>
</file>

<file path=xl/calcChain.xml><?xml version="1.0" encoding="utf-8"?>
<calcChain xmlns="http://schemas.openxmlformats.org/spreadsheetml/2006/main">
  <c r="A51" i="9" l="1"/>
  <c r="A52" i="9"/>
  <c r="A53" i="9" s="1"/>
  <c r="A54" i="9" s="1"/>
  <c r="A48" i="8"/>
  <c r="A49" i="8" s="1"/>
  <c r="A50" i="8" s="1"/>
  <c r="A51" i="8" s="1"/>
  <c r="A46" i="7"/>
  <c r="A47" i="7" s="1"/>
  <c r="A48" i="7" s="1"/>
  <c r="A49" i="7" s="1"/>
  <c r="A46" i="5"/>
  <c r="A47" i="5"/>
  <c r="A48" i="5" s="1"/>
  <c r="A49" i="5" s="1"/>
  <c r="A51" i="6"/>
  <c r="A52" i="6" s="1"/>
  <c r="A53" i="6" s="1"/>
  <c r="A54" i="6" s="1"/>
  <c r="A51" i="4"/>
  <c r="A52" i="4" s="1"/>
  <c r="A53" i="4" s="1"/>
  <c r="A54" i="4" s="1"/>
  <c r="A60" i="3"/>
  <c r="A61" i="3" s="1"/>
  <c r="A62" i="3" s="1"/>
  <c r="A63" i="3" s="1"/>
  <c r="A48" i="2" l="1"/>
  <c r="A49" i="2" s="1"/>
  <c r="A50" i="2" s="1"/>
  <c r="A51" i="2" s="1"/>
  <c r="A60" i="1"/>
  <c r="A61" i="1"/>
  <c r="A62" i="1"/>
  <c r="A63" i="1"/>
  <c r="F66" i="1" l="1"/>
  <c r="F57" i="9"/>
  <c r="C42" i="9"/>
  <c r="C41" i="9"/>
  <c r="A16" i="9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15" i="9"/>
  <c r="C12" i="9"/>
  <c r="C11" i="9"/>
  <c r="C10" i="9"/>
  <c r="A10" i="9"/>
  <c r="A11" i="9" s="1"/>
  <c r="A12" i="9" s="1"/>
  <c r="A13" i="9" s="1"/>
  <c r="A9" i="9"/>
  <c r="C8" i="9"/>
  <c r="C9" i="9" s="1"/>
  <c r="A8" i="9"/>
  <c r="C6" i="9"/>
  <c r="A5" i="9"/>
  <c r="A6" i="9" s="1"/>
  <c r="C4" i="9"/>
  <c r="A4" i="9"/>
  <c r="F59" i="9" l="1"/>
  <c r="F58" i="9" l="1"/>
  <c r="F60" i="9"/>
  <c r="F61" i="9" s="1"/>
  <c r="E62" i="9" s="1"/>
  <c r="F63" i="9" s="1"/>
  <c r="F65" i="9" s="1"/>
  <c r="C39" i="8" l="1"/>
  <c r="C38" i="8"/>
  <c r="A53" i="8"/>
  <c r="A17" i="8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16" i="8"/>
  <c r="A15" i="8"/>
  <c r="C12" i="8"/>
  <c r="C11" i="8"/>
  <c r="C10" i="8"/>
  <c r="A9" i="8"/>
  <c r="A10" i="8" s="1"/>
  <c r="A11" i="8" s="1"/>
  <c r="A12" i="8" s="1"/>
  <c r="A13" i="8" s="1"/>
  <c r="C8" i="8"/>
  <c r="C9" i="8" s="1"/>
  <c r="A8" i="8"/>
  <c r="A5" i="8"/>
  <c r="A6" i="8" s="1"/>
  <c r="C4" i="8"/>
  <c r="C6" i="8" s="1"/>
  <c r="A4" i="8"/>
  <c r="C36" i="7"/>
  <c r="C21" i="7"/>
  <c r="C4" i="7"/>
  <c r="A51" i="7"/>
  <c r="C37" i="7"/>
  <c r="A16" i="7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15" i="7"/>
  <c r="C12" i="7"/>
  <c r="C11" i="7"/>
  <c r="C10" i="7"/>
  <c r="C9" i="7"/>
  <c r="A9" i="7"/>
  <c r="A10" i="7" s="1"/>
  <c r="A11" i="7" s="1"/>
  <c r="A12" i="7" s="1"/>
  <c r="A13" i="7" s="1"/>
  <c r="C8" i="7"/>
  <c r="A8" i="7"/>
  <c r="C6" i="7"/>
  <c r="A5" i="7"/>
  <c r="A6" i="7" s="1"/>
  <c r="A4" i="7"/>
  <c r="A16" i="5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51" i="5" s="1"/>
  <c r="C21" i="5"/>
  <c r="C4" i="5"/>
  <c r="C4" i="6"/>
  <c r="C6" i="6" s="1"/>
  <c r="C42" i="6"/>
  <c r="C41" i="6"/>
  <c r="A16" i="6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15" i="6"/>
  <c r="C12" i="6"/>
  <c r="C11" i="6"/>
  <c r="C10" i="6"/>
  <c r="A9" i="6"/>
  <c r="A10" i="6" s="1"/>
  <c r="A11" i="6" s="1"/>
  <c r="A12" i="6" s="1"/>
  <c r="A13" i="6" s="1"/>
  <c r="C8" i="6"/>
  <c r="A8" i="6"/>
  <c r="A5" i="6"/>
  <c r="A6" i="6" s="1"/>
  <c r="A4" i="6"/>
  <c r="F54" i="8" l="1"/>
  <c r="F52" i="7"/>
  <c r="C9" i="6"/>
  <c r="F57" i="6"/>
  <c r="F57" i="8" l="1"/>
  <c r="F56" i="8"/>
  <c r="F55" i="8"/>
  <c r="F55" i="7"/>
  <c r="F53" i="7"/>
  <c r="F54" i="7"/>
  <c r="F60" i="6"/>
  <c r="F59" i="6"/>
  <c r="F58" i="6"/>
  <c r="F58" i="8" l="1"/>
  <c r="E59" i="8" s="1"/>
  <c r="F60" i="8" s="1"/>
  <c r="F62" i="8" s="1"/>
  <c r="F56" i="7"/>
  <c r="E57" i="7" s="1"/>
  <c r="F58" i="7" s="1"/>
  <c r="F60" i="7" s="1"/>
  <c r="F61" i="6"/>
  <c r="E62" i="6" s="1"/>
  <c r="F63" i="6" s="1"/>
  <c r="F65" i="6" s="1"/>
  <c r="C37" i="5" l="1"/>
  <c r="C36" i="5"/>
  <c r="A15" i="5"/>
  <c r="C12" i="5"/>
  <c r="C11" i="5"/>
  <c r="C10" i="5"/>
  <c r="C8" i="5"/>
  <c r="A8" i="5"/>
  <c r="A9" i="5" s="1"/>
  <c r="A10" i="5" s="1"/>
  <c r="A11" i="5" s="1"/>
  <c r="A12" i="5" s="1"/>
  <c r="A13" i="5" s="1"/>
  <c r="C6" i="5"/>
  <c r="A4" i="5"/>
  <c r="A5" i="5" s="1"/>
  <c r="A6" i="5" s="1"/>
  <c r="C42" i="4"/>
  <c r="C41" i="4"/>
  <c r="A16" i="4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15" i="4"/>
  <c r="C12" i="4"/>
  <c r="C11" i="4"/>
  <c r="C10" i="4"/>
  <c r="C9" i="4"/>
  <c r="A9" i="4"/>
  <c r="A10" i="4" s="1"/>
  <c r="A11" i="4" s="1"/>
  <c r="A12" i="4" s="1"/>
  <c r="A13" i="4" s="1"/>
  <c r="C8" i="4"/>
  <c r="A8" i="4"/>
  <c r="A5" i="4"/>
  <c r="A6" i="4" s="1"/>
  <c r="C4" i="4"/>
  <c r="C6" i="4" s="1"/>
  <c r="A4" i="4"/>
  <c r="C9" i="5" l="1"/>
  <c r="F57" i="4"/>
  <c r="F52" i="5" l="1"/>
  <c r="F55" i="5" s="1"/>
  <c r="F60" i="4"/>
  <c r="F59" i="4"/>
  <c r="F58" i="4"/>
  <c r="F53" i="5" l="1"/>
  <c r="F54" i="5"/>
  <c r="F61" i="4"/>
  <c r="E62" i="4" s="1"/>
  <c r="F63" i="4" s="1"/>
  <c r="F65" i="4" s="1"/>
  <c r="A65" i="3"/>
  <c r="C51" i="3"/>
  <c r="C50" i="3"/>
  <c r="C36" i="3"/>
  <c r="A23" i="3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C21" i="3"/>
  <c r="C18" i="3"/>
  <c r="C17" i="3"/>
  <c r="A17" i="3"/>
  <c r="A18" i="3" s="1"/>
  <c r="A19" i="3" s="1"/>
  <c r="A20" i="3" s="1"/>
  <c r="A21" i="3" s="1"/>
  <c r="A16" i="3"/>
  <c r="C15" i="3"/>
  <c r="C16" i="3" s="1"/>
  <c r="A15" i="3"/>
  <c r="C12" i="3"/>
  <c r="C11" i="3"/>
  <c r="C10" i="3"/>
  <c r="A9" i="3"/>
  <c r="A10" i="3" s="1"/>
  <c r="A11" i="3" s="1"/>
  <c r="A12" i="3" s="1"/>
  <c r="A13" i="3" s="1"/>
  <c r="C8" i="3"/>
  <c r="C9" i="3" s="1"/>
  <c r="A8" i="3"/>
  <c r="C6" i="3"/>
  <c r="A5" i="3"/>
  <c r="A6" i="3" s="1"/>
  <c r="C4" i="3"/>
  <c r="A4" i="3"/>
  <c r="A28" i="2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15" i="2"/>
  <c r="C40" i="2"/>
  <c r="C39" i="2"/>
  <c r="C25" i="2"/>
  <c r="C4" i="2"/>
  <c r="C6" i="2" s="1"/>
  <c r="A53" i="2"/>
  <c r="A16" i="2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C12" i="2"/>
  <c r="C11" i="2"/>
  <c r="C10" i="2"/>
  <c r="C8" i="2"/>
  <c r="A8" i="2"/>
  <c r="A9" i="2" s="1"/>
  <c r="A10" i="2" s="1"/>
  <c r="A11" i="2" s="1"/>
  <c r="A12" i="2" s="1"/>
  <c r="A13" i="2" s="1"/>
  <c r="A4" i="2"/>
  <c r="A5" i="2" s="1"/>
  <c r="A6" i="2" s="1"/>
  <c r="A65" i="1"/>
  <c r="A23" i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C36" i="1"/>
  <c r="F56" i="5" l="1"/>
  <c r="E57" i="5" s="1"/>
  <c r="F58" i="5" s="1"/>
  <c r="F60" i="5" s="1"/>
  <c r="F66" i="3"/>
  <c r="C9" i="2"/>
  <c r="F54" i="2"/>
  <c r="F69" i="3" l="1"/>
  <c r="F68" i="3"/>
  <c r="F67" i="3"/>
  <c r="F57" i="2"/>
  <c r="F55" i="2"/>
  <c r="F56" i="2"/>
  <c r="F70" i="3" l="1"/>
  <c r="E71" i="3" s="1"/>
  <c r="F72" i="3" s="1"/>
  <c r="F74" i="3" s="1"/>
  <c r="F58" i="2"/>
  <c r="E59" i="2" s="1"/>
  <c r="F60" i="2" s="1"/>
  <c r="F62" i="2" s="1"/>
  <c r="C4" i="1" l="1"/>
  <c r="A15" i="1"/>
  <c r="A16" i="1" s="1"/>
  <c r="A17" i="1" s="1"/>
  <c r="A18" i="1" s="1"/>
  <c r="A19" i="1" s="1"/>
  <c r="A20" i="1" s="1"/>
  <c r="A21" i="1" s="1"/>
  <c r="C21" i="1"/>
  <c r="C18" i="1"/>
  <c r="C17" i="1"/>
  <c r="C15" i="1"/>
  <c r="C16" i="1" s="1"/>
  <c r="C51" i="1" l="1"/>
  <c r="C50" i="1"/>
  <c r="C6" i="1"/>
  <c r="C12" i="1" l="1"/>
  <c r="C11" i="1"/>
  <c r="C10" i="1"/>
  <c r="C8" i="1"/>
  <c r="A8" i="1"/>
  <c r="A9" i="1" s="1"/>
  <c r="A10" i="1" s="1"/>
  <c r="A11" i="1" s="1"/>
  <c r="A12" i="1" s="1"/>
  <c r="A13" i="1" s="1"/>
  <c r="A4" i="1" l="1"/>
  <c r="A5" i="1" s="1"/>
  <c r="A6" i="1" s="1"/>
  <c r="C9" i="1" l="1"/>
  <c r="F68" i="1" l="1"/>
  <c r="F67" i="1" l="1"/>
  <c r="F69" i="1"/>
  <c r="F70" i="1" l="1"/>
  <c r="E71" i="1" s="1"/>
  <c r="F72" i="1" s="1"/>
  <c r="F74" i="1" s="1"/>
</calcChain>
</file>

<file path=xl/sharedStrings.xml><?xml version="1.0" encoding="utf-8"?>
<sst xmlns="http://schemas.openxmlformats.org/spreadsheetml/2006/main" count="1118" uniqueCount="111">
  <si>
    <t>No</t>
  </si>
  <si>
    <t>Partidas descripción</t>
  </si>
  <si>
    <t>Cantidad</t>
  </si>
  <si>
    <t>Unidad</t>
  </si>
  <si>
    <t>P.U.</t>
  </si>
  <si>
    <t>Valor</t>
  </si>
  <si>
    <t>Suministro y Colocacion Tuberías PVC</t>
  </si>
  <si>
    <t>M³</t>
  </si>
  <si>
    <t>Und</t>
  </si>
  <si>
    <t>Bote material.</t>
  </si>
  <si>
    <t xml:space="preserve">Relleno Material Compactado (t=0.30 m). </t>
  </si>
  <si>
    <t>M²</t>
  </si>
  <si>
    <t>Pintura Amarillo Tráfico.</t>
  </si>
  <si>
    <t>Suninistro de materiales</t>
  </si>
  <si>
    <t>Terminal aisl amarillo de ojo calibre 10-12 AWG</t>
  </si>
  <si>
    <t>Terminal aisl Azul de ojo calibre 14-16 AWG</t>
  </si>
  <si>
    <t>und</t>
  </si>
  <si>
    <t>tornillo acero galvanizado completo 1/2"x2"</t>
  </si>
  <si>
    <t>Fundente soldadura exotérmica 115grs</t>
  </si>
  <si>
    <t>abrazadera para cable URD #2</t>
  </si>
  <si>
    <t>tornillo autorroscante para metal 1", cabeza 5/16"</t>
  </si>
  <si>
    <t>Conector recto EMT 3''</t>
  </si>
  <si>
    <t>Limpieza Final</t>
  </si>
  <si>
    <t>Limpieza y Bote Final Escombros</t>
  </si>
  <si>
    <t>Pa</t>
  </si>
  <si>
    <t>Total Partidas</t>
  </si>
  <si>
    <t>Dirección Técnica y Responsabilidad</t>
  </si>
  <si>
    <t>%</t>
  </si>
  <si>
    <t>Gastos Administrativo</t>
  </si>
  <si>
    <t>Transporte</t>
  </si>
  <si>
    <t>Total Gravado</t>
  </si>
  <si>
    <t>Porcentaje Monto Gravado Norma 07-2007, art.4</t>
  </si>
  <si>
    <t>ITBIS</t>
  </si>
  <si>
    <t>Total General</t>
  </si>
  <si>
    <t>Base transformador MTU</t>
  </si>
  <si>
    <t>Excavación para soterrar tubería pvc de 3'' de cable de potencia. (0.30x0.40m)</t>
  </si>
  <si>
    <t>Excavación (2.0x 2.0 x 0.40 m).</t>
  </si>
  <si>
    <t>H.A. 210 kg/cm2 Zapata t=0.30 m, con acero principal en ambas direcciones de Ø3/8" @ 0.15 m, incluye terminación de superficie frotada</t>
  </si>
  <si>
    <t>Acondicionamiento de registro eléctrico para instalar nueva tubería pvc. Incluye perforación de registro, colocación de tubería y sellado de hueco.</t>
  </si>
  <si>
    <t>pa</t>
  </si>
  <si>
    <t>Abrazadera unistrut para tubería Ø3"</t>
  </si>
  <si>
    <t>Curva EMT Ø3"</t>
  </si>
  <si>
    <t>Tubería EMT Ø 3".</t>
  </si>
  <si>
    <t>Coupling EMT Ø3''</t>
  </si>
  <si>
    <t>Condulet EMT Ø3´´</t>
  </si>
  <si>
    <t>Riel unistrut de 1 1/2 por 3/4´´</t>
  </si>
  <si>
    <t>Anillo IMC Ø3"</t>
  </si>
  <si>
    <t>Conector recto liquidtight Ø3"</t>
  </si>
  <si>
    <t>Tubería liquidtight no metalica Ø3"</t>
  </si>
  <si>
    <t>m</t>
  </si>
  <si>
    <t>Suministro y Colocación tubería PVC Ø 3". Incluye curvas y adaptadores hembra.</t>
  </si>
  <si>
    <t>Cable Cobre URD #2, 15kV, Aisl. 100%, neutro concéntrico 1/3.</t>
  </si>
  <si>
    <t>Elbow connector para cable URD #2 AWG</t>
  </si>
  <si>
    <t>Seccionador CUT-OUT 200 Amp</t>
  </si>
  <si>
    <t>soporte L para seccionador CUT-OUT</t>
  </si>
  <si>
    <t>Cable cobre desnudo trenzado #2AWG</t>
  </si>
  <si>
    <t>Terminal espiga para cable URD #2AWG</t>
  </si>
  <si>
    <t>Cable cobre trenzado calibre 4/0AWG, aislado 600V</t>
  </si>
  <si>
    <t>Terminación exterior contraíble en frío para cable URD #2</t>
  </si>
  <si>
    <t>Terminal de compresión cobre 4/0AWG, 2 agujeros</t>
  </si>
  <si>
    <t>Cable de cobre desnudo 4/0AWG, 19 hilos</t>
  </si>
  <si>
    <t>Fusible tipo K 15kV, 15AMP</t>
  </si>
  <si>
    <t>Cable de control SJTW 12 AWG X 2 hilos.</t>
  </si>
  <si>
    <t>Cable de control SJTW 10 AWG X 3 hilos.</t>
  </si>
  <si>
    <t>Cable de control SJTW 16 AWG X 3 hilos.</t>
  </si>
  <si>
    <t>Bornera de conexionado calibre 10-12AWG</t>
  </si>
  <si>
    <t>Señalizador PVC de anillo amarillo para cable 16-10AWG</t>
  </si>
  <si>
    <t>Aislador tipo Pin 15kV</t>
  </si>
  <si>
    <t xml:space="preserve">Reposición material compactado (t=0.60 m) </t>
  </si>
  <si>
    <t>Terminal de compresión cobre 4/0AWG, 1 agujero</t>
  </si>
  <si>
    <t>Terminal de compresión cobre #2AWG de 1 agujer</t>
  </si>
  <si>
    <t>Conector tipo cuña cobre 350MCM-#2AWG</t>
  </si>
  <si>
    <t>SUBESTACIÓN BONAO PER
PRESUPUESTO INSTALACIÓN TWACS
Gerencia de subestaciones</t>
  </si>
  <si>
    <t>Fusible tipo K 15kV, 30AMP</t>
  </si>
  <si>
    <t>Cable cobre trenzado calibre 250kcmil, aislado 600V</t>
  </si>
  <si>
    <t>Terminal de compresión cobre 250Kcmil, 2 agujeros</t>
  </si>
  <si>
    <t>Excavación t=1.85 m .Ver más detalles en plano</t>
  </si>
  <si>
    <t>Bote material</t>
  </si>
  <si>
    <t>Relleno grava gruesa (t=0,10 m). Ver más detalles en plano</t>
  </si>
  <si>
    <t>Terminación de superficie (frotado)</t>
  </si>
  <si>
    <t>m2</t>
  </si>
  <si>
    <t>Pintura Amarillo Tráfico</t>
  </si>
  <si>
    <t>H.A. 210 kg/cm2 para calzada de postes. Ver más detalles en plano</t>
  </si>
  <si>
    <t>m3</t>
  </si>
  <si>
    <t>Cimentación de poste</t>
  </si>
  <si>
    <t>H.A. 210 kg/cm2 para cimentación de postes. Ver mas detalles en plano</t>
  </si>
  <si>
    <t>Poste chapa metal 10.5mt</t>
  </si>
  <si>
    <t>Cruceta acero galvanizado 8 pies, 3"x3"x1/4"</t>
  </si>
  <si>
    <t>Fleje plancha de acero galvanizado 1 7/32" x 7/32" x 28</t>
  </si>
  <si>
    <t>Adaptador pvc hembra Ø3"</t>
  </si>
  <si>
    <t>Abrazadera plastica para cable URD No.2AWG</t>
  </si>
  <si>
    <t>SUBESTACIÓN COTUÍ
PRESUPUESTO INSTALACIÓN TWACS
Gerencia de subestaciones</t>
  </si>
  <si>
    <t>Suministro de materiales</t>
  </si>
  <si>
    <t>SUBESTACIÓN DON PEDRO
PRESUPUESTO INSTALACIÓN TWACS
Gerencia de subestaciones</t>
  </si>
  <si>
    <t>SUBESTACIÓN VEGA PER
PRESUPUESTO INSTALACIÓN TWACS
Gerencia de subestaciones</t>
  </si>
  <si>
    <t>Fusible tipo K 15kV, 40AMP</t>
  </si>
  <si>
    <t>Cable cobre trenzado calibre 350Kcmil, aislado 600V</t>
  </si>
  <si>
    <t>Terminal de compresión cobre 350Kcmil, 2 agujeros</t>
  </si>
  <si>
    <t>SUBESTACIÓN MOCA NUEVA
PRESUPUESTO INSTALACIÓN TWACS
Gerencia de subestaciones</t>
  </si>
  <si>
    <t>SUBESTACIÓN NAGUA
PRESUPUESTO INSTALACIÓN TWACS
Gerencia de subestaciones</t>
  </si>
  <si>
    <t>Cable cobre trenzado calibre 250Kcmil, aislado 600V</t>
  </si>
  <si>
    <t>SUBESTACIÓN SAN MARCOS
PRESUPUESTO INSTALACIÓN TWACS
Gerencia de subestaciones</t>
  </si>
  <si>
    <t>SUBESTACIÓN EL CHIVO
PRESUPUESTO INSTALACIÓN TWACS
Gerencia de subestaciones</t>
  </si>
  <si>
    <t>Fusible tipo K 15kV, 20AMP</t>
  </si>
  <si>
    <t>Connector en Te separable 600Amp, 15kV, para cable URD #2AWG, incluye cuerpo premoldeado en Te, adaptador de cable, conector de compresión, perno de fijación roscado, conector extensor bushing, tapon atornillado aislado y tapa de goma.</t>
  </si>
  <si>
    <t>SUBESTACIÓN PAYITA
PRESUPUESTO INSTALACIÓN TWACS
Gerencia de subestaciones</t>
  </si>
  <si>
    <t>Borneras cortocircuitable para calibre conductor hasta 12AWG, incluye jumpers, tapa lateral</t>
  </si>
  <si>
    <r>
      <t>Gabinete de poliéster reforzado con fibra de vidrio (medidas exteriores mínimas: 1250mm x 750mmx 320mm), grado de protección IP65, instalación interior/exterior, 1 puerta frontal ciega con junta de poliuretano y sistema de cierre y placa de montaje metálica interna</t>
    </r>
    <r>
      <rPr>
        <i/>
        <sz val="10"/>
        <rFont val="Calibri"/>
        <family val="2"/>
        <scheme val="minor"/>
      </rPr>
      <t>.</t>
    </r>
  </si>
  <si>
    <r>
      <t>Patchcord 20 metros Fibra Optica Duplex Multimodo 62,5/125</t>
    </r>
    <r>
      <rPr>
        <sz val="10"/>
        <rFont val="Calibri"/>
        <family val="2"/>
      </rPr>
      <t>µm</t>
    </r>
    <r>
      <rPr>
        <sz val="10"/>
        <rFont val="Calibri"/>
        <family val="2"/>
        <scheme val="minor"/>
      </rPr>
      <t>, conectores macho ST - ST</t>
    </r>
  </si>
  <si>
    <t>Cable UTP CAT-5E, blindado</t>
  </si>
  <si>
    <r>
      <t>Patchcord 50 metros Fibra Optica Duplex Multimodo 62,5/125</t>
    </r>
    <r>
      <rPr>
        <sz val="10"/>
        <rFont val="Calibri"/>
        <family val="2"/>
      </rPr>
      <t>µm</t>
    </r>
    <r>
      <rPr>
        <sz val="10"/>
        <rFont val="Calibri"/>
        <family val="2"/>
        <scheme val="minor"/>
      </rPr>
      <t>, conectores macho ST - 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</si>
</sst>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RD$&quot;* #,##0.00_);_(&quot;RD$&quot;* \(#,##0.00\);_(&quot;RD$&quot;* &quot;-&quot;??_);_(@_)"/>
    <numFmt numFmtId="164" formatCode="&quot;RD$&quot;#,##0.00"/>
  </numFmts>
  <fonts count="11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Gill Sans MT"/>
      <family val="2"/>
    </font>
    <font>
      <sz val="10"/>
      <name val="Arial"/>
      <family val="2"/>
    </font>
    <font>
      <b/>
      <u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65">
    <xf numFmtId="0" fontId="0" fillId="0" borderId="0" xfId="0"/>
    <xf numFmtId="0" fontId="2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2" fontId="7" fillId="0" borderId="6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2" fontId="7" fillId="0" borderId="5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right" vertical="center"/>
    </xf>
    <xf numFmtId="164" fontId="7" fillId="0" borderId="6" xfId="0" applyNumberFormat="1" applyFont="1" applyFill="1" applyBorder="1" applyAlignment="1">
      <alignment horizontal="right" vertical="center"/>
    </xf>
    <xf numFmtId="164" fontId="7" fillId="0" borderId="4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2" fontId="7" fillId="0" borderId="6" xfId="0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vertical="center" wrapText="1"/>
    </xf>
    <xf numFmtId="164" fontId="7" fillId="0" borderId="7" xfId="0" applyNumberFormat="1" applyFont="1" applyFill="1" applyBorder="1" applyAlignment="1">
      <alignment horizontal="right" vertical="center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4" fontId="1" fillId="0" borderId="8" xfId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 wrapText="1"/>
    </xf>
    <xf numFmtId="2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vertical="center" wrapText="1"/>
    </xf>
    <xf numFmtId="2" fontId="5" fillId="0" borderId="6" xfId="0" applyNumberFormat="1" applyFont="1" applyFill="1" applyBorder="1" applyAlignment="1">
      <alignment horizontal="right" vertical="center"/>
    </xf>
    <xf numFmtId="44" fontId="5" fillId="0" borderId="6" xfId="0" applyNumberFormat="1" applyFont="1" applyFill="1" applyBorder="1" applyAlignment="1">
      <alignment vertical="center"/>
    </xf>
    <xf numFmtId="2" fontId="7" fillId="0" borderId="2" xfId="0" applyNumberFormat="1" applyFont="1" applyFill="1" applyBorder="1" applyAlignment="1">
      <alignment horizontal="right" vertical="center"/>
    </xf>
    <xf numFmtId="44" fontId="6" fillId="0" borderId="2" xfId="0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2" fontId="1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right" vertical="center"/>
    </xf>
    <xf numFmtId="2" fontId="1" fillId="0" borderId="9" xfId="0" applyNumberFormat="1" applyFont="1" applyFill="1" applyBorder="1" applyAlignment="1">
      <alignment horizontal="right" vertical="center"/>
    </xf>
    <xf numFmtId="2" fontId="1" fillId="0" borderId="8" xfId="0" applyNumberFormat="1" applyFont="1" applyFill="1" applyBorder="1" applyAlignment="1">
      <alignment horizontal="right" vertical="center"/>
    </xf>
  </cellXfs>
  <cellStyles count="2">
    <cellStyle name="Moneda 2 2" xfId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showGridLines="0" topLeftCell="A38" zoomScale="110" zoomScaleNormal="110" zoomScaleSheetLayoutView="145" workbookViewId="0">
      <selection activeCell="B63" sqref="B23:B63"/>
    </sheetView>
  </sheetViews>
  <sheetFormatPr baseColWidth="10" defaultColWidth="9.140625" defaultRowHeight="12.75" x14ac:dyDescent="0.25"/>
  <cols>
    <col min="1" max="1" width="4.42578125" style="5" bestFit="1" customWidth="1"/>
    <col min="2" max="2" width="35" style="20" customWidth="1"/>
    <col min="3" max="3" width="8.140625" style="5" bestFit="1" customWidth="1"/>
    <col min="4" max="4" width="6.42578125" style="5" bestFit="1" customWidth="1"/>
    <col min="5" max="5" width="13.140625" style="5" bestFit="1" customWidth="1"/>
    <col min="6" max="6" width="15.42578125" style="5" bestFit="1" customWidth="1"/>
    <col min="7" max="16384" width="9.140625" style="5"/>
  </cols>
  <sheetData>
    <row r="1" spans="1:6" ht="43.5" customHeight="1" x14ac:dyDescent="0.25">
      <c r="A1" s="58" t="s">
        <v>72</v>
      </c>
      <c r="B1" s="59"/>
      <c r="C1" s="59"/>
      <c r="D1" s="59"/>
      <c r="E1" s="59"/>
      <c r="F1" s="60"/>
    </row>
    <row r="2" spans="1:6" x14ac:dyDescent="0.25">
      <c r="A2" s="6" t="s">
        <v>0</v>
      </c>
      <c r="B2" s="2" t="s">
        <v>1</v>
      </c>
      <c r="C2" s="3" t="s">
        <v>2</v>
      </c>
      <c r="D2" s="4" t="s">
        <v>3</v>
      </c>
      <c r="E2" s="4" t="s">
        <v>4</v>
      </c>
      <c r="F2" s="4" t="s">
        <v>5</v>
      </c>
    </row>
    <row r="3" spans="1:6" x14ac:dyDescent="0.25">
      <c r="A3" s="7">
        <v>1</v>
      </c>
      <c r="B3" s="8" t="s">
        <v>6</v>
      </c>
      <c r="C3" s="9"/>
      <c r="D3" s="10"/>
      <c r="E3" s="11"/>
      <c r="F3" s="12"/>
    </row>
    <row r="4" spans="1:6" ht="25.5" x14ac:dyDescent="0.25">
      <c r="A4" s="13">
        <f>A3+0.01</f>
        <v>1.01</v>
      </c>
      <c r="B4" s="14" t="s">
        <v>35</v>
      </c>
      <c r="C4" s="15">
        <f>(12*0.6*0.4)</f>
        <v>2.88</v>
      </c>
      <c r="D4" s="15" t="s">
        <v>7</v>
      </c>
      <c r="E4" s="16"/>
      <c r="F4" s="16"/>
    </row>
    <row r="5" spans="1:6" ht="25.5" x14ac:dyDescent="0.25">
      <c r="A5" s="13">
        <f t="shared" ref="A5" si="0">A4+0.01</f>
        <v>1.02</v>
      </c>
      <c r="B5" s="17" t="s">
        <v>50</v>
      </c>
      <c r="C5" s="13">
        <v>2</v>
      </c>
      <c r="D5" s="19" t="s">
        <v>8</v>
      </c>
      <c r="E5" s="18"/>
      <c r="F5" s="18"/>
    </row>
    <row r="6" spans="1:6" x14ac:dyDescent="0.25">
      <c r="A6" s="13">
        <f>A5+0.01</f>
        <v>1.03</v>
      </c>
      <c r="B6" s="28" t="s">
        <v>68</v>
      </c>
      <c r="C6" s="22">
        <f>C4*1.3</f>
        <v>3.7439999999999998</v>
      </c>
      <c r="D6" s="22" t="s">
        <v>7</v>
      </c>
      <c r="E6" s="24"/>
      <c r="F6" s="24"/>
    </row>
    <row r="7" spans="1:6" x14ac:dyDescent="0.25">
      <c r="A7" s="7">
        <v>2</v>
      </c>
      <c r="B7" s="8" t="s">
        <v>34</v>
      </c>
      <c r="C7" s="9"/>
      <c r="D7" s="10"/>
      <c r="E7" s="11"/>
      <c r="F7" s="12"/>
    </row>
    <row r="8" spans="1:6" x14ac:dyDescent="0.25">
      <c r="A8" s="13">
        <f>A7+0.01</f>
        <v>2.0099999999999998</v>
      </c>
      <c r="B8" s="14" t="s">
        <v>36</v>
      </c>
      <c r="C8" s="15">
        <f>(2*2*0.4)</f>
        <v>1.6</v>
      </c>
      <c r="D8" s="27" t="s">
        <v>7</v>
      </c>
      <c r="E8" s="16"/>
      <c r="F8" s="16"/>
    </row>
    <row r="9" spans="1:6" x14ac:dyDescent="0.25">
      <c r="A9" s="13">
        <f t="shared" ref="A9:A13" si="1">A8+0.01</f>
        <v>2.0199999999999996</v>
      </c>
      <c r="B9" s="17" t="s">
        <v>9</v>
      </c>
      <c r="C9" s="13">
        <f>+C8*1.3</f>
        <v>2.08</v>
      </c>
      <c r="D9" s="19" t="s">
        <v>7</v>
      </c>
      <c r="E9" s="18"/>
      <c r="F9" s="18"/>
    </row>
    <row r="10" spans="1:6" x14ac:dyDescent="0.25">
      <c r="A10" s="13">
        <f t="shared" si="1"/>
        <v>2.0299999999999994</v>
      </c>
      <c r="B10" s="17" t="s">
        <v>10</v>
      </c>
      <c r="C10" s="13">
        <f>(2*2*0.3)</f>
        <v>1.2</v>
      </c>
      <c r="D10" s="13" t="s">
        <v>7</v>
      </c>
      <c r="E10" s="18"/>
      <c r="F10" s="18"/>
    </row>
    <row r="11" spans="1:6" ht="51" x14ac:dyDescent="0.25">
      <c r="A11" s="13">
        <f t="shared" si="1"/>
        <v>2.0399999999999991</v>
      </c>
      <c r="B11" s="17" t="s">
        <v>37</v>
      </c>
      <c r="C11" s="13">
        <f>2*2*0.3</f>
        <v>1.2</v>
      </c>
      <c r="D11" s="19" t="s">
        <v>7</v>
      </c>
      <c r="E11" s="18"/>
      <c r="F11" s="18"/>
    </row>
    <row r="12" spans="1:6" x14ac:dyDescent="0.25">
      <c r="A12" s="13">
        <f t="shared" si="1"/>
        <v>2.0499999999999989</v>
      </c>
      <c r="B12" s="17" t="s">
        <v>12</v>
      </c>
      <c r="C12" s="13">
        <f>4+(2*4*0.1)</f>
        <v>4.8</v>
      </c>
      <c r="D12" s="19" t="s">
        <v>11</v>
      </c>
      <c r="E12" s="18"/>
      <c r="F12" s="18"/>
    </row>
    <row r="13" spans="1:6" ht="51" x14ac:dyDescent="0.25">
      <c r="A13" s="13">
        <f t="shared" si="1"/>
        <v>2.0599999999999987</v>
      </c>
      <c r="B13" s="21" t="s">
        <v>38</v>
      </c>
      <c r="C13" s="22">
        <v>1</v>
      </c>
      <c r="D13" s="23" t="s">
        <v>39</v>
      </c>
      <c r="E13" s="24"/>
      <c r="F13" s="24"/>
    </row>
    <row r="14" spans="1:6" x14ac:dyDescent="0.25">
      <c r="A14" s="7">
        <v>3</v>
      </c>
      <c r="B14" s="50" t="s">
        <v>84</v>
      </c>
      <c r="C14" s="51"/>
      <c r="D14" s="45"/>
      <c r="E14" s="52"/>
      <c r="F14" s="49"/>
    </row>
    <row r="15" spans="1:6" ht="25.5" x14ac:dyDescent="0.25">
      <c r="A15" s="48">
        <f>A14+0.01</f>
        <v>3.01</v>
      </c>
      <c r="B15" s="17" t="s">
        <v>76</v>
      </c>
      <c r="C15" s="53">
        <f>1.1*1.1*1.85</f>
        <v>2.2385000000000006</v>
      </c>
      <c r="D15" s="19" t="s">
        <v>7</v>
      </c>
      <c r="E15" s="54"/>
      <c r="F15" s="49"/>
    </row>
    <row r="16" spans="1:6" x14ac:dyDescent="0.25">
      <c r="A16" s="48">
        <f t="shared" ref="A16:A21" si="2">A15+0.01</f>
        <v>3.0199999999999996</v>
      </c>
      <c r="B16" s="17" t="s">
        <v>77</v>
      </c>
      <c r="C16" s="53">
        <f>C15*1.3</f>
        <v>2.9100500000000009</v>
      </c>
      <c r="D16" s="19" t="s">
        <v>7</v>
      </c>
      <c r="E16" s="54"/>
      <c r="F16" s="49"/>
    </row>
    <row r="17" spans="1:6" ht="25.5" x14ac:dyDescent="0.25">
      <c r="A17" s="48">
        <f t="shared" si="2"/>
        <v>3.0299999999999994</v>
      </c>
      <c r="B17" s="17" t="s">
        <v>78</v>
      </c>
      <c r="C17" s="53">
        <f>1.1*1.1*0.1</f>
        <v>0.12100000000000002</v>
      </c>
      <c r="D17" s="19" t="s">
        <v>7</v>
      </c>
      <c r="E17" s="54"/>
      <c r="F17" s="49"/>
    </row>
    <row r="18" spans="1:6" ht="25.5" x14ac:dyDescent="0.25">
      <c r="A18" s="48">
        <f t="shared" si="2"/>
        <v>3.0399999999999991</v>
      </c>
      <c r="B18" s="17" t="s">
        <v>85</v>
      </c>
      <c r="C18" s="53">
        <f>1.15*1.75</f>
        <v>2.0124999999999997</v>
      </c>
      <c r="D18" s="19" t="s">
        <v>7</v>
      </c>
      <c r="E18" s="54"/>
      <c r="F18" s="49"/>
    </row>
    <row r="19" spans="1:6" x14ac:dyDescent="0.25">
      <c r="A19" s="48">
        <f t="shared" si="2"/>
        <v>3.0499999999999989</v>
      </c>
      <c r="B19" s="17" t="s">
        <v>79</v>
      </c>
      <c r="C19" s="53">
        <v>1</v>
      </c>
      <c r="D19" s="19" t="s">
        <v>80</v>
      </c>
      <c r="E19" s="54"/>
      <c r="F19" s="49"/>
    </row>
    <row r="20" spans="1:6" x14ac:dyDescent="0.25">
      <c r="A20" s="48">
        <f t="shared" si="2"/>
        <v>3.0599999999999987</v>
      </c>
      <c r="B20" s="17" t="s">
        <v>81</v>
      </c>
      <c r="C20" s="53">
        <v>1</v>
      </c>
      <c r="D20" s="19" t="s">
        <v>80</v>
      </c>
      <c r="E20" s="54"/>
      <c r="F20" s="49"/>
    </row>
    <row r="21" spans="1:6" ht="25.5" x14ac:dyDescent="0.25">
      <c r="A21" s="48">
        <f t="shared" si="2"/>
        <v>3.0699999999999985</v>
      </c>
      <c r="B21" s="17" t="s">
        <v>82</v>
      </c>
      <c r="C21" s="53">
        <f>1.15*0.2</f>
        <v>0.22999999999999998</v>
      </c>
      <c r="D21" s="19" t="s">
        <v>83</v>
      </c>
      <c r="E21" s="54"/>
      <c r="F21" s="49"/>
    </row>
    <row r="22" spans="1:6" x14ac:dyDescent="0.25">
      <c r="A22" s="7">
        <v>4</v>
      </c>
      <c r="B22" s="8" t="s">
        <v>13</v>
      </c>
      <c r="C22" s="9"/>
      <c r="D22" s="9"/>
      <c r="E22" s="25"/>
      <c r="F22" s="26"/>
    </row>
    <row r="23" spans="1:6" x14ac:dyDescent="0.25">
      <c r="A23" s="13">
        <f>A22+0.01</f>
        <v>4.01</v>
      </c>
      <c r="B23" s="17" t="s">
        <v>86</v>
      </c>
      <c r="C23" s="13">
        <v>1</v>
      </c>
      <c r="D23" s="13" t="s">
        <v>16</v>
      </c>
      <c r="E23" s="18"/>
      <c r="F23" s="18"/>
    </row>
    <row r="24" spans="1:6" ht="25.5" x14ac:dyDescent="0.25">
      <c r="A24" s="13">
        <f t="shared" ref="A24:A63" si="3">A23+0.01</f>
        <v>4.0199999999999996</v>
      </c>
      <c r="B24" s="17" t="s">
        <v>87</v>
      </c>
      <c r="C24" s="13">
        <v>2</v>
      </c>
      <c r="D24" s="13" t="s">
        <v>16</v>
      </c>
      <c r="E24" s="18"/>
      <c r="F24" s="18"/>
    </row>
    <row r="25" spans="1:6" ht="24" x14ac:dyDescent="0.25">
      <c r="A25" s="13">
        <f t="shared" si="3"/>
        <v>4.0299999999999994</v>
      </c>
      <c r="B25" s="55" t="s">
        <v>88</v>
      </c>
      <c r="C25" s="13">
        <v>4</v>
      </c>
      <c r="D25" s="13" t="s">
        <v>16</v>
      </c>
      <c r="E25" s="18"/>
      <c r="F25" s="18"/>
    </row>
    <row r="26" spans="1:6" x14ac:dyDescent="0.25">
      <c r="A26" s="13">
        <f t="shared" si="3"/>
        <v>4.0399999999999991</v>
      </c>
      <c r="B26" s="17" t="s">
        <v>42</v>
      </c>
      <c r="C26" s="13">
        <v>2</v>
      </c>
      <c r="D26" s="13" t="s">
        <v>16</v>
      </c>
      <c r="E26" s="18"/>
      <c r="F26" s="18"/>
    </row>
    <row r="27" spans="1:6" x14ac:dyDescent="0.25">
      <c r="A27" s="13">
        <f t="shared" si="3"/>
        <v>4.0499999999999989</v>
      </c>
      <c r="B27" s="17" t="s">
        <v>40</v>
      </c>
      <c r="C27" s="13">
        <v>6</v>
      </c>
      <c r="D27" s="13" t="s">
        <v>16</v>
      </c>
      <c r="E27" s="18"/>
      <c r="F27" s="18"/>
    </row>
    <row r="28" spans="1:6" x14ac:dyDescent="0.25">
      <c r="A28" s="13">
        <f t="shared" si="3"/>
        <v>4.0599999999999987</v>
      </c>
      <c r="B28" s="17" t="s">
        <v>45</v>
      </c>
      <c r="C28" s="13">
        <v>1</v>
      </c>
      <c r="D28" s="13" t="s">
        <v>16</v>
      </c>
      <c r="E28" s="18"/>
      <c r="F28" s="18"/>
    </row>
    <row r="29" spans="1:6" x14ac:dyDescent="0.25">
      <c r="A29" s="13">
        <f t="shared" si="3"/>
        <v>4.0699999999999985</v>
      </c>
      <c r="B29" s="17" t="s">
        <v>44</v>
      </c>
      <c r="C29" s="13">
        <v>2</v>
      </c>
      <c r="D29" s="13" t="s">
        <v>16</v>
      </c>
      <c r="E29" s="18"/>
      <c r="F29" s="18"/>
    </row>
    <row r="30" spans="1:6" x14ac:dyDescent="0.25">
      <c r="A30" s="13">
        <f t="shared" si="3"/>
        <v>4.0799999999999983</v>
      </c>
      <c r="B30" s="17" t="s">
        <v>43</v>
      </c>
      <c r="C30" s="13">
        <v>2</v>
      </c>
      <c r="D30" s="13" t="s">
        <v>16</v>
      </c>
      <c r="E30" s="18"/>
      <c r="F30" s="18"/>
    </row>
    <row r="31" spans="1:6" x14ac:dyDescent="0.25">
      <c r="A31" s="13">
        <f t="shared" si="3"/>
        <v>4.0899999999999981</v>
      </c>
      <c r="B31" s="17" t="s">
        <v>21</v>
      </c>
      <c r="C31" s="13">
        <v>2</v>
      </c>
      <c r="D31" s="13" t="s">
        <v>16</v>
      </c>
      <c r="E31" s="18"/>
      <c r="F31" s="18"/>
    </row>
    <row r="32" spans="1:6" x14ac:dyDescent="0.25">
      <c r="A32" s="13">
        <f t="shared" si="3"/>
        <v>4.0999999999999979</v>
      </c>
      <c r="B32" s="17" t="s">
        <v>46</v>
      </c>
      <c r="C32" s="13">
        <v>2</v>
      </c>
      <c r="D32" s="13" t="s">
        <v>16</v>
      </c>
      <c r="E32" s="18"/>
      <c r="F32" s="18"/>
    </row>
    <row r="33" spans="1:6" x14ac:dyDescent="0.25">
      <c r="A33" s="13">
        <f t="shared" si="3"/>
        <v>4.1099999999999977</v>
      </c>
      <c r="B33" s="17" t="s">
        <v>47</v>
      </c>
      <c r="C33" s="13">
        <v>2</v>
      </c>
      <c r="D33" s="13" t="s">
        <v>16</v>
      </c>
      <c r="E33" s="18"/>
      <c r="F33" s="18"/>
    </row>
    <row r="34" spans="1:6" x14ac:dyDescent="0.25">
      <c r="A34" s="13">
        <f t="shared" si="3"/>
        <v>4.1199999999999974</v>
      </c>
      <c r="B34" s="17" t="s">
        <v>48</v>
      </c>
      <c r="C34" s="13">
        <v>2</v>
      </c>
      <c r="D34" s="13" t="s">
        <v>49</v>
      </c>
      <c r="E34" s="18"/>
      <c r="F34" s="18"/>
    </row>
    <row r="35" spans="1:6" x14ac:dyDescent="0.25">
      <c r="A35" s="13">
        <f t="shared" si="3"/>
        <v>4.1299999999999972</v>
      </c>
      <c r="B35" s="55" t="s">
        <v>89</v>
      </c>
      <c r="C35" s="13">
        <v>2</v>
      </c>
      <c r="D35" s="13" t="s">
        <v>16</v>
      </c>
      <c r="E35" s="18"/>
      <c r="F35" s="18"/>
    </row>
    <row r="36" spans="1:6" ht="25.5" x14ac:dyDescent="0.25">
      <c r="A36" s="13">
        <f t="shared" si="3"/>
        <v>4.139999999999997</v>
      </c>
      <c r="B36" s="17" t="s">
        <v>51</v>
      </c>
      <c r="C36" s="13">
        <f>(18+12)*3</f>
        <v>90</v>
      </c>
      <c r="D36" s="19" t="s">
        <v>49</v>
      </c>
      <c r="E36" s="18"/>
      <c r="F36" s="18"/>
    </row>
    <row r="37" spans="1:6" ht="25.5" x14ac:dyDescent="0.25">
      <c r="A37" s="13">
        <f t="shared" si="3"/>
        <v>4.1499999999999968</v>
      </c>
      <c r="B37" s="17" t="s">
        <v>58</v>
      </c>
      <c r="C37" s="13">
        <v>6</v>
      </c>
      <c r="D37" s="1" t="s">
        <v>16</v>
      </c>
      <c r="E37" s="18"/>
      <c r="F37" s="18"/>
    </row>
    <row r="38" spans="1:6" ht="15" x14ac:dyDescent="0.25">
      <c r="A38" s="13">
        <f t="shared" si="3"/>
        <v>4.1599999999999966</v>
      </c>
      <c r="B38" s="17" t="s">
        <v>52</v>
      </c>
      <c r="C38" s="13">
        <v>3</v>
      </c>
      <c r="D38" s="1" t="s">
        <v>16</v>
      </c>
      <c r="E38" s="18"/>
      <c r="F38" s="18"/>
    </row>
    <row r="39" spans="1:6" ht="76.5" x14ac:dyDescent="0.25">
      <c r="A39" s="13">
        <f t="shared" si="3"/>
        <v>4.1699999999999964</v>
      </c>
      <c r="B39" s="17" t="s">
        <v>104</v>
      </c>
      <c r="C39" s="13">
        <v>6</v>
      </c>
      <c r="D39" s="1" t="s">
        <v>16</v>
      </c>
      <c r="E39" s="18"/>
      <c r="F39" s="18"/>
    </row>
    <row r="40" spans="1:6" ht="25.5" x14ac:dyDescent="0.25">
      <c r="A40" s="13">
        <f t="shared" si="3"/>
        <v>4.1799999999999962</v>
      </c>
      <c r="B40" s="17" t="s">
        <v>90</v>
      </c>
      <c r="C40" s="13">
        <v>3</v>
      </c>
      <c r="D40" s="1" t="s">
        <v>16</v>
      </c>
      <c r="E40" s="18"/>
      <c r="F40" s="18"/>
    </row>
    <row r="41" spans="1:6" ht="15" x14ac:dyDescent="0.25">
      <c r="A41" s="13">
        <f t="shared" si="3"/>
        <v>4.1899999999999959</v>
      </c>
      <c r="B41" s="17" t="s">
        <v>53</v>
      </c>
      <c r="C41" s="13">
        <v>3</v>
      </c>
      <c r="D41" s="1" t="s">
        <v>16</v>
      </c>
      <c r="E41" s="18"/>
      <c r="F41" s="18"/>
    </row>
    <row r="42" spans="1:6" ht="15" x14ac:dyDescent="0.25">
      <c r="A42" s="13">
        <f t="shared" si="3"/>
        <v>4.1999999999999957</v>
      </c>
      <c r="B42" s="17" t="s">
        <v>54</v>
      </c>
      <c r="C42" s="13">
        <v>3</v>
      </c>
      <c r="D42" s="1" t="s">
        <v>16</v>
      </c>
      <c r="E42" s="18"/>
      <c r="F42" s="18"/>
    </row>
    <row r="43" spans="1:6" ht="15" x14ac:dyDescent="0.25">
      <c r="A43" s="13">
        <f t="shared" si="3"/>
        <v>4.2099999999999955</v>
      </c>
      <c r="B43" s="17" t="s">
        <v>73</v>
      </c>
      <c r="C43" s="13">
        <v>3</v>
      </c>
      <c r="D43" s="1" t="s">
        <v>16</v>
      </c>
      <c r="E43" s="18"/>
      <c r="F43" s="18"/>
    </row>
    <row r="44" spans="1:6" ht="15" x14ac:dyDescent="0.25">
      <c r="A44" s="13">
        <f t="shared" si="3"/>
        <v>4.2199999999999953</v>
      </c>
      <c r="B44" s="17" t="s">
        <v>55</v>
      </c>
      <c r="C44" s="13">
        <v>25</v>
      </c>
      <c r="D44" s="1" t="s">
        <v>49</v>
      </c>
      <c r="E44" s="18"/>
      <c r="F44" s="18"/>
    </row>
    <row r="45" spans="1:6" ht="25.5" x14ac:dyDescent="0.25">
      <c r="A45" s="13">
        <f t="shared" si="3"/>
        <v>4.2299999999999951</v>
      </c>
      <c r="B45" s="17" t="s">
        <v>74</v>
      </c>
      <c r="C45" s="13">
        <v>10</v>
      </c>
      <c r="D45" s="1" t="s">
        <v>49</v>
      </c>
      <c r="E45" s="18"/>
      <c r="F45" s="18"/>
    </row>
    <row r="46" spans="1:6" ht="15" x14ac:dyDescent="0.25">
      <c r="A46" s="13">
        <f t="shared" si="3"/>
        <v>4.2399999999999949</v>
      </c>
      <c r="B46" s="17" t="s">
        <v>60</v>
      </c>
      <c r="C46" s="13">
        <v>3</v>
      </c>
      <c r="D46" s="1" t="s">
        <v>49</v>
      </c>
      <c r="E46" s="18"/>
      <c r="F46" s="18"/>
    </row>
    <row r="47" spans="1:6" ht="25.5" x14ac:dyDescent="0.25">
      <c r="A47" s="13">
        <f t="shared" si="3"/>
        <v>4.2499999999999947</v>
      </c>
      <c r="B47" s="17" t="s">
        <v>75</v>
      </c>
      <c r="C47" s="13">
        <v>8</v>
      </c>
      <c r="D47" s="1" t="s">
        <v>16</v>
      </c>
      <c r="E47" s="18"/>
      <c r="F47" s="18"/>
    </row>
    <row r="48" spans="1:6" ht="25.5" x14ac:dyDescent="0.25">
      <c r="A48" s="13">
        <f t="shared" si="3"/>
        <v>4.2599999999999945</v>
      </c>
      <c r="B48" s="17" t="s">
        <v>69</v>
      </c>
      <c r="C48" s="13">
        <v>3</v>
      </c>
      <c r="D48" s="1" t="s">
        <v>16</v>
      </c>
      <c r="E48" s="18"/>
      <c r="F48" s="18"/>
    </row>
    <row r="49" spans="1:6" ht="25.5" x14ac:dyDescent="0.25">
      <c r="A49" s="13">
        <f t="shared" si="3"/>
        <v>4.2699999999999942</v>
      </c>
      <c r="B49" s="17" t="s">
        <v>70</v>
      </c>
      <c r="C49" s="13">
        <v>10</v>
      </c>
      <c r="D49" s="1" t="s">
        <v>16</v>
      </c>
      <c r="E49" s="18"/>
      <c r="F49" s="18"/>
    </row>
    <row r="50" spans="1:6" x14ac:dyDescent="0.25">
      <c r="A50" s="13">
        <f t="shared" si="3"/>
        <v>4.279999999999994</v>
      </c>
      <c r="B50" s="17" t="s">
        <v>64</v>
      </c>
      <c r="C50" s="13">
        <f>15*4</f>
        <v>60</v>
      </c>
      <c r="D50" s="19" t="s">
        <v>49</v>
      </c>
      <c r="E50" s="18"/>
      <c r="F50" s="18"/>
    </row>
    <row r="51" spans="1:6" x14ac:dyDescent="0.25">
      <c r="A51" s="13">
        <f t="shared" si="3"/>
        <v>4.2899999999999938</v>
      </c>
      <c r="B51" s="17" t="s">
        <v>62</v>
      </c>
      <c r="C51" s="13">
        <f>15*4</f>
        <v>60</v>
      </c>
      <c r="D51" s="19" t="s">
        <v>49</v>
      </c>
      <c r="E51" s="18"/>
      <c r="F51" s="18"/>
    </row>
    <row r="52" spans="1:6" x14ac:dyDescent="0.25">
      <c r="A52" s="13">
        <f t="shared" si="3"/>
        <v>4.2999999999999936</v>
      </c>
      <c r="B52" s="17" t="s">
        <v>63</v>
      </c>
      <c r="C52" s="13">
        <v>20</v>
      </c>
      <c r="D52" s="13" t="s">
        <v>49</v>
      </c>
      <c r="E52" s="18"/>
      <c r="F52" s="18"/>
    </row>
    <row r="53" spans="1:6" ht="25.5" x14ac:dyDescent="0.25">
      <c r="A53" s="13">
        <f t="shared" si="3"/>
        <v>4.3099999999999934</v>
      </c>
      <c r="B53" s="17" t="s">
        <v>66</v>
      </c>
      <c r="C53" s="13">
        <v>100</v>
      </c>
      <c r="D53" s="19" t="s">
        <v>16</v>
      </c>
      <c r="E53" s="18"/>
      <c r="F53" s="18"/>
    </row>
    <row r="54" spans="1:6" ht="25.5" x14ac:dyDescent="0.25">
      <c r="A54" s="13">
        <f t="shared" si="3"/>
        <v>4.3199999999999932</v>
      </c>
      <c r="B54" s="17" t="s">
        <v>14</v>
      </c>
      <c r="C54" s="13">
        <v>50</v>
      </c>
      <c r="D54" s="19" t="s">
        <v>16</v>
      </c>
      <c r="E54" s="18"/>
      <c r="F54" s="18"/>
    </row>
    <row r="55" spans="1:6" x14ac:dyDescent="0.25">
      <c r="A55" s="13">
        <f t="shared" si="3"/>
        <v>4.329999999999993</v>
      </c>
      <c r="B55" s="32" t="s">
        <v>15</v>
      </c>
      <c r="C55" s="13">
        <v>50</v>
      </c>
      <c r="D55" s="19" t="s">
        <v>16</v>
      </c>
      <c r="E55" s="18"/>
      <c r="F55" s="18"/>
    </row>
    <row r="56" spans="1:6" x14ac:dyDescent="0.25">
      <c r="A56" s="13">
        <f t="shared" si="3"/>
        <v>4.3399999999999928</v>
      </c>
      <c r="B56" s="32" t="s">
        <v>65</v>
      </c>
      <c r="C56" s="13">
        <v>30</v>
      </c>
      <c r="D56" s="19" t="s">
        <v>16</v>
      </c>
      <c r="E56" s="18"/>
      <c r="F56" s="18"/>
    </row>
    <row r="57" spans="1:6" x14ac:dyDescent="0.25">
      <c r="A57" s="13">
        <f t="shared" si="3"/>
        <v>4.3499999999999925</v>
      </c>
      <c r="B57" s="32" t="s">
        <v>17</v>
      </c>
      <c r="C57" s="13">
        <v>20</v>
      </c>
      <c r="D57" s="19" t="s">
        <v>16</v>
      </c>
      <c r="E57" s="18"/>
      <c r="F57" s="18"/>
    </row>
    <row r="58" spans="1:6" x14ac:dyDescent="0.25">
      <c r="A58" s="13">
        <f t="shared" si="3"/>
        <v>4.3599999999999923</v>
      </c>
      <c r="B58" s="17" t="s">
        <v>18</v>
      </c>
      <c r="C58" s="13">
        <v>2</v>
      </c>
      <c r="D58" s="19" t="s">
        <v>16</v>
      </c>
      <c r="E58" s="18"/>
      <c r="F58" s="18"/>
    </row>
    <row r="59" spans="1:6" ht="25.5" x14ac:dyDescent="0.25">
      <c r="A59" s="13">
        <f t="shared" si="3"/>
        <v>4.3699999999999921</v>
      </c>
      <c r="B59" s="21" t="s">
        <v>20</v>
      </c>
      <c r="C59" s="22">
        <v>20</v>
      </c>
      <c r="D59" s="29" t="s">
        <v>16</v>
      </c>
      <c r="E59" s="24"/>
      <c r="F59" s="24"/>
    </row>
    <row r="60" spans="1:6" ht="102" x14ac:dyDescent="0.25">
      <c r="A60" s="13">
        <f t="shared" si="3"/>
        <v>4.3799999999999919</v>
      </c>
      <c r="B60" s="17" t="s">
        <v>107</v>
      </c>
      <c r="C60" s="13">
        <v>1</v>
      </c>
      <c r="D60" s="1" t="s">
        <v>16</v>
      </c>
      <c r="E60" s="18"/>
      <c r="F60" s="18"/>
    </row>
    <row r="61" spans="1:6" ht="38.25" x14ac:dyDescent="0.25">
      <c r="A61" s="13">
        <f t="shared" si="3"/>
        <v>4.3899999999999917</v>
      </c>
      <c r="B61" s="17" t="s">
        <v>108</v>
      </c>
      <c r="C61" s="13">
        <v>2</v>
      </c>
      <c r="D61" s="1" t="s">
        <v>16</v>
      </c>
      <c r="E61" s="18"/>
      <c r="F61" s="18"/>
    </row>
    <row r="62" spans="1:6" ht="15" x14ac:dyDescent="0.25">
      <c r="A62" s="13">
        <f t="shared" si="3"/>
        <v>4.3999999999999915</v>
      </c>
      <c r="B62" s="17" t="s">
        <v>109</v>
      </c>
      <c r="C62" s="13">
        <v>20</v>
      </c>
      <c r="D62" s="1" t="s">
        <v>49</v>
      </c>
      <c r="E62" s="18"/>
      <c r="F62" s="18"/>
    </row>
    <row r="63" spans="1:6" ht="38.25" x14ac:dyDescent="0.25">
      <c r="A63" s="13">
        <f t="shared" si="3"/>
        <v>4.4099999999999913</v>
      </c>
      <c r="B63" s="17" t="s">
        <v>106</v>
      </c>
      <c r="C63" s="13">
        <v>20</v>
      </c>
      <c r="D63" s="1" t="s">
        <v>16</v>
      </c>
      <c r="E63" s="18"/>
      <c r="F63" s="18"/>
    </row>
    <row r="64" spans="1:6" x14ac:dyDescent="0.25">
      <c r="A64" s="7">
        <v>5</v>
      </c>
      <c r="B64" s="30" t="s">
        <v>22</v>
      </c>
      <c r="C64" s="9"/>
      <c r="D64" s="9"/>
      <c r="E64" s="31"/>
      <c r="F64" s="18"/>
    </row>
    <row r="65" spans="1:6" ht="13.5" thickBot="1" x14ac:dyDescent="0.3">
      <c r="A65" s="33">
        <f>A64+0.01</f>
        <v>5.01</v>
      </c>
      <c r="B65" s="34" t="s">
        <v>23</v>
      </c>
      <c r="C65" s="33">
        <v>1</v>
      </c>
      <c r="D65" s="33" t="s">
        <v>24</v>
      </c>
      <c r="E65" s="35"/>
      <c r="F65" s="35"/>
    </row>
    <row r="66" spans="1:6" x14ac:dyDescent="0.25">
      <c r="A66" s="36"/>
      <c r="B66" s="63" t="s">
        <v>25</v>
      </c>
      <c r="C66" s="64"/>
      <c r="D66" s="64"/>
      <c r="E66" s="64"/>
      <c r="F66" s="38">
        <f>SUM(F3:F65)</f>
        <v>0</v>
      </c>
    </row>
    <row r="67" spans="1:6" x14ac:dyDescent="0.25">
      <c r="A67" s="36"/>
      <c r="B67" s="39" t="s">
        <v>26</v>
      </c>
      <c r="C67" s="40">
        <v>10</v>
      </c>
      <c r="D67" s="40" t="s">
        <v>27</v>
      </c>
      <c r="E67" s="41"/>
      <c r="F67" s="42">
        <f>+F66*0.1</f>
        <v>0</v>
      </c>
    </row>
    <row r="68" spans="1:6" x14ac:dyDescent="0.25">
      <c r="A68" s="36"/>
      <c r="B68" s="39" t="s">
        <v>28</v>
      </c>
      <c r="C68" s="40">
        <v>3</v>
      </c>
      <c r="D68" s="40" t="s">
        <v>27</v>
      </c>
      <c r="E68" s="41"/>
      <c r="F68" s="42">
        <f>+F66*0.03</f>
        <v>0</v>
      </c>
    </row>
    <row r="69" spans="1:6" x14ac:dyDescent="0.25">
      <c r="A69" s="36"/>
      <c r="B69" s="39" t="s">
        <v>29</v>
      </c>
      <c r="C69" s="40">
        <v>4</v>
      </c>
      <c r="D69" s="40" t="s">
        <v>27</v>
      </c>
      <c r="E69" s="41"/>
      <c r="F69" s="42">
        <f>+F66*0.04</f>
        <v>0</v>
      </c>
    </row>
    <row r="70" spans="1:6" x14ac:dyDescent="0.25">
      <c r="A70" s="37"/>
      <c r="B70" s="62" t="s">
        <v>30</v>
      </c>
      <c r="C70" s="62"/>
      <c r="D70" s="62"/>
      <c r="E70" s="62"/>
      <c r="F70" s="43">
        <f>SUM(F66:F69)</f>
        <v>0</v>
      </c>
    </row>
    <row r="71" spans="1:6" ht="25.5" x14ac:dyDescent="0.25">
      <c r="A71" s="36"/>
      <c r="B71" s="39" t="s">
        <v>31</v>
      </c>
      <c r="C71" s="40">
        <v>10</v>
      </c>
      <c r="D71" s="40" t="s">
        <v>27</v>
      </c>
      <c r="E71" s="42">
        <f>+F70*0.1</f>
        <v>0</v>
      </c>
      <c r="F71" s="42"/>
    </row>
    <row r="72" spans="1:6" x14ac:dyDescent="0.25">
      <c r="A72" s="36"/>
      <c r="B72" s="39" t="s">
        <v>32</v>
      </c>
      <c r="C72" s="40">
        <v>18</v>
      </c>
      <c r="D72" s="40" t="s">
        <v>27</v>
      </c>
      <c r="E72" s="41"/>
      <c r="F72" s="42">
        <f>+E71*0.18</f>
        <v>0</v>
      </c>
    </row>
    <row r="73" spans="1:6" x14ac:dyDescent="0.25">
      <c r="A73" s="61"/>
      <c r="B73" s="61"/>
      <c r="C73" s="61"/>
      <c r="D73" s="61"/>
      <c r="E73" s="61"/>
      <c r="F73" s="61"/>
    </row>
    <row r="74" spans="1:6" x14ac:dyDescent="0.25">
      <c r="A74" s="62" t="s">
        <v>33</v>
      </c>
      <c r="B74" s="62"/>
      <c r="C74" s="62"/>
      <c r="D74" s="62"/>
      <c r="E74" s="62"/>
      <c r="F74" s="44">
        <f>F72+F70</f>
        <v>0</v>
      </c>
    </row>
  </sheetData>
  <sheetProtection algorithmName="SHA-512" hashValue="iU/CyDEN3UzK+ibLqPpFo2lnE4eYtftACYg/yuvPboSR+yVuM953v82W1MTL/vOJcDhMI28wUCYj8I/BPtjqxw==" saltValue="shbwOnZBQow9BzhwF2szcw==" spinCount="100000" sheet="1" objects="1" scenarios="1"/>
  <protectedRanges>
    <protectedRange sqref="E4:F65" name="Rango1"/>
  </protectedRanges>
  <mergeCells count="5">
    <mergeCell ref="A1:F1"/>
    <mergeCell ref="A73:F73"/>
    <mergeCell ref="A74:E74"/>
    <mergeCell ref="B66:E66"/>
    <mergeCell ref="B70:E70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opLeftCell="A29" zoomScale="120" zoomScaleNormal="120" workbookViewId="0">
      <selection activeCell="B50" sqref="B50"/>
    </sheetView>
  </sheetViews>
  <sheetFormatPr baseColWidth="10" defaultRowHeight="15" x14ac:dyDescent="0.25"/>
  <cols>
    <col min="1" max="1" width="4.42578125" bestFit="1" customWidth="1"/>
    <col min="2" max="2" width="35.5703125" style="56" customWidth="1"/>
    <col min="3" max="3" width="7.85546875" bestFit="1" customWidth="1"/>
    <col min="4" max="4" width="6.42578125" bestFit="1" customWidth="1"/>
    <col min="5" max="5" width="13.140625" bestFit="1" customWidth="1"/>
    <col min="6" max="6" width="13" bestFit="1" customWidth="1"/>
  </cols>
  <sheetData>
    <row r="1" spans="1:6" x14ac:dyDescent="0.25">
      <c r="A1" s="58" t="s">
        <v>91</v>
      </c>
      <c r="B1" s="59"/>
      <c r="C1" s="59"/>
      <c r="D1" s="59"/>
      <c r="E1" s="59"/>
      <c r="F1" s="60"/>
    </row>
    <row r="2" spans="1:6" x14ac:dyDescent="0.25">
      <c r="A2" s="6" t="s">
        <v>0</v>
      </c>
      <c r="B2" s="2" t="s">
        <v>1</v>
      </c>
      <c r="C2" s="3" t="s">
        <v>2</v>
      </c>
      <c r="D2" s="4" t="s">
        <v>3</v>
      </c>
      <c r="E2" s="4" t="s">
        <v>4</v>
      </c>
      <c r="F2" s="4" t="s">
        <v>5</v>
      </c>
    </row>
    <row r="3" spans="1:6" x14ac:dyDescent="0.25">
      <c r="A3" s="7">
        <v>1</v>
      </c>
      <c r="B3" s="8" t="s">
        <v>6</v>
      </c>
      <c r="C3" s="9"/>
      <c r="D3" s="10"/>
      <c r="E3" s="11"/>
      <c r="F3" s="12"/>
    </row>
    <row r="4" spans="1:6" ht="25.5" x14ac:dyDescent="0.25">
      <c r="A4" s="13">
        <f>A3+0.01</f>
        <v>1.01</v>
      </c>
      <c r="B4" s="14" t="s">
        <v>35</v>
      </c>
      <c r="C4" s="15">
        <f>(4*0.6*0.3)</f>
        <v>0.72</v>
      </c>
      <c r="D4" s="15" t="s">
        <v>7</v>
      </c>
      <c r="E4" s="16"/>
      <c r="F4" s="16"/>
    </row>
    <row r="5" spans="1:6" ht="25.5" x14ac:dyDescent="0.25">
      <c r="A5" s="13">
        <f t="shared" ref="A5" si="0">A4+0.01</f>
        <v>1.02</v>
      </c>
      <c r="B5" s="17" t="s">
        <v>50</v>
      </c>
      <c r="C5" s="13">
        <v>1</v>
      </c>
      <c r="D5" s="19" t="s">
        <v>8</v>
      </c>
      <c r="E5" s="18"/>
      <c r="F5" s="18"/>
    </row>
    <row r="6" spans="1:6" ht="25.5" x14ac:dyDescent="0.25">
      <c r="A6" s="13">
        <f>A5+0.01</f>
        <v>1.03</v>
      </c>
      <c r="B6" s="21" t="s">
        <v>68</v>
      </c>
      <c r="C6" s="22">
        <f>C4*1.3</f>
        <v>0.93599999999999994</v>
      </c>
      <c r="D6" s="22" t="s">
        <v>7</v>
      </c>
      <c r="E6" s="24"/>
      <c r="F6" s="24"/>
    </row>
    <row r="7" spans="1:6" x14ac:dyDescent="0.25">
      <c r="A7" s="7">
        <v>2</v>
      </c>
      <c r="B7" s="8" t="s">
        <v>34</v>
      </c>
      <c r="C7" s="9"/>
      <c r="D7" s="10"/>
      <c r="E7" s="11"/>
      <c r="F7" s="12"/>
    </row>
    <row r="8" spans="1:6" x14ac:dyDescent="0.25">
      <c r="A8" s="13">
        <f>A7+0.01</f>
        <v>2.0099999999999998</v>
      </c>
      <c r="B8" s="14" t="s">
        <v>36</v>
      </c>
      <c r="C8" s="15">
        <f>(2*2*0.4)</f>
        <v>1.6</v>
      </c>
      <c r="D8" s="27" t="s">
        <v>7</v>
      </c>
      <c r="E8" s="16"/>
      <c r="F8" s="16"/>
    </row>
    <row r="9" spans="1:6" x14ac:dyDescent="0.25">
      <c r="A9" s="13">
        <f t="shared" ref="A9:A13" si="1">A8+0.01</f>
        <v>2.0199999999999996</v>
      </c>
      <c r="B9" s="17" t="s">
        <v>9</v>
      </c>
      <c r="C9" s="13">
        <f>+C8*1.3</f>
        <v>2.08</v>
      </c>
      <c r="D9" s="19" t="s">
        <v>7</v>
      </c>
      <c r="E9" s="18"/>
      <c r="F9" s="18"/>
    </row>
    <row r="10" spans="1:6" x14ac:dyDescent="0.25">
      <c r="A10" s="13">
        <f t="shared" si="1"/>
        <v>2.0299999999999994</v>
      </c>
      <c r="B10" s="17" t="s">
        <v>10</v>
      </c>
      <c r="C10" s="13">
        <f>(2*2*0.3)</f>
        <v>1.2</v>
      </c>
      <c r="D10" s="13" t="s">
        <v>7</v>
      </c>
      <c r="E10" s="18"/>
      <c r="F10" s="18"/>
    </row>
    <row r="11" spans="1:6" ht="51" x14ac:dyDescent="0.25">
      <c r="A11" s="13">
        <f t="shared" si="1"/>
        <v>2.0399999999999991</v>
      </c>
      <c r="B11" s="17" t="s">
        <v>37</v>
      </c>
      <c r="C11" s="13">
        <f>2*2*0.3</f>
        <v>1.2</v>
      </c>
      <c r="D11" s="19" t="s">
        <v>7</v>
      </c>
      <c r="E11" s="18"/>
      <c r="F11" s="18"/>
    </row>
    <row r="12" spans="1:6" x14ac:dyDescent="0.25">
      <c r="A12" s="13">
        <f t="shared" si="1"/>
        <v>2.0499999999999989</v>
      </c>
      <c r="B12" s="17" t="s">
        <v>12</v>
      </c>
      <c r="C12" s="13">
        <f>4+(2*4*0.1)</f>
        <v>4.8</v>
      </c>
      <c r="D12" s="19" t="s">
        <v>11</v>
      </c>
      <c r="E12" s="18"/>
      <c r="F12" s="18"/>
    </row>
    <row r="13" spans="1:6" ht="51" x14ac:dyDescent="0.25">
      <c r="A13" s="13">
        <f t="shared" si="1"/>
        <v>2.0599999999999987</v>
      </c>
      <c r="B13" s="21" t="s">
        <v>38</v>
      </c>
      <c r="C13" s="22">
        <v>1</v>
      </c>
      <c r="D13" s="23" t="s">
        <v>39</v>
      </c>
      <c r="E13" s="24"/>
      <c r="F13" s="24"/>
    </row>
    <row r="14" spans="1:6" x14ac:dyDescent="0.25">
      <c r="A14" s="7">
        <v>3</v>
      </c>
      <c r="B14" s="8" t="s">
        <v>92</v>
      </c>
      <c r="C14" s="9"/>
      <c r="D14" s="9"/>
      <c r="E14" s="25"/>
      <c r="F14" s="26"/>
    </row>
    <row r="15" spans="1:6" x14ac:dyDescent="0.25">
      <c r="A15" s="13">
        <f>A14+0.01</f>
        <v>3.01</v>
      </c>
      <c r="B15" s="17" t="s">
        <v>42</v>
      </c>
      <c r="C15" s="13">
        <v>1</v>
      </c>
      <c r="D15" s="13" t="s">
        <v>16</v>
      </c>
      <c r="E15" s="18"/>
      <c r="F15" s="18"/>
    </row>
    <row r="16" spans="1:6" x14ac:dyDescent="0.25">
      <c r="A16" s="13">
        <f t="shared" ref="A16:A51" si="2">A15+0.01</f>
        <v>3.0199999999999996</v>
      </c>
      <c r="B16" s="17" t="s">
        <v>40</v>
      </c>
      <c r="C16" s="13">
        <v>4</v>
      </c>
      <c r="D16" s="13" t="s">
        <v>16</v>
      </c>
      <c r="E16" s="18"/>
      <c r="F16" s="18"/>
    </row>
    <row r="17" spans="1:6" x14ac:dyDescent="0.25">
      <c r="A17" s="13">
        <f t="shared" si="2"/>
        <v>3.0299999999999994</v>
      </c>
      <c r="B17" s="17" t="s">
        <v>45</v>
      </c>
      <c r="C17" s="13">
        <v>1</v>
      </c>
      <c r="D17" s="13" t="s">
        <v>16</v>
      </c>
      <c r="E17" s="18"/>
      <c r="F17" s="18"/>
    </row>
    <row r="18" spans="1:6" x14ac:dyDescent="0.25">
      <c r="A18" s="13">
        <f t="shared" si="2"/>
        <v>3.0399999999999991</v>
      </c>
      <c r="B18" s="17" t="s">
        <v>44</v>
      </c>
      <c r="C18" s="13">
        <v>1</v>
      </c>
      <c r="D18" s="13" t="s">
        <v>16</v>
      </c>
      <c r="E18" s="18"/>
      <c r="F18" s="18"/>
    </row>
    <row r="19" spans="1:6" x14ac:dyDescent="0.25">
      <c r="A19" s="13">
        <f t="shared" si="2"/>
        <v>3.0499999999999989</v>
      </c>
      <c r="B19" s="17" t="s">
        <v>43</v>
      </c>
      <c r="C19" s="13">
        <v>1</v>
      </c>
      <c r="D19" s="13" t="s">
        <v>16</v>
      </c>
      <c r="E19" s="18"/>
      <c r="F19" s="18"/>
    </row>
    <row r="20" spans="1:6" x14ac:dyDescent="0.25">
      <c r="A20" s="13">
        <f t="shared" si="2"/>
        <v>3.0599999999999987</v>
      </c>
      <c r="B20" s="17" t="s">
        <v>21</v>
      </c>
      <c r="C20" s="13">
        <v>1</v>
      </c>
      <c r="D20" s="13" t="s">
        <v>16</v>
      </c>
      <c r="E20" s="18"/>
      <c r="F20" s="18"/>
    </row>
    <row r="21" spans="1:6" x14ac:dyDescent="0.25">
      <c r="A21" s="13">
        <f t="shared" si="2"/>
        <v>3.0699999999999985</v>
      </c>
      <c r="B21" s="17" t="s">
        <v>46</v>
      </c>
      <c r="C21" s="13">
        <v>1</v>
      </c>
      <c r="D21" s="13" t="s">
        <v>16</v>
      </c>
      <c r="E21" s="18"/>
      <c r="F21" s="18"/>
    </row>
    <row r="22" spans="1:6" x14ac:dyDescent="0.25">
      <c r="A22" s="13">
        <f t="shared" si="2"/>
        <v>3.0799999999999983</v>
      </c>
      <c r="B22" s="17" t="s">
        <v>47</v>
      </c>
      <c r="C22" s="13">
        <v>1</v>
      </c>
      <c r="D22" s="13" t="s">
        <v>16</v>
      </c>
      <c r="E22" s="18"/>
      <c r="F22" s="18"/>
    </row>
    <row r="23" spans="1:6" x14ac:dyDescent="0.25">
      <c r="A23" s="13">
        <f t="shared" si="2"/>
        <v>3.0899999999999981</v>
      </c>
      <c r="B23" s="17" t="s">
        <v>48</v>
      </c>
      <c r="C23" s="13">
        <v>1</v>
      </c>
      <c r="D23" s="13" t="s">
        <v>49</v>
      </c>
      <c r="E23" s="18"/>
      <c r="F23" s="18"/>
    </row>
    <row r="24" spans="1:6" x14ac:dyDescent="0.25">
      <c r="A24" s="13">
        <f t="shared" si="2"/>
        <v>3.0999999999999979</v>
      </c>
      <c r="B24" s="55" t="s">
        <v>89</v>
      </c>
      <c r="C24" s="13">
        <v>1</v>
      </c>
      <c r="D24" s="13" t="s">
        <v>16</v>
      </c>
      <c r="E24" s="18"/>
      <c r="F24" s="18"/>
    </row>
    <row r="25" spans="1:6" ht="25.5" x14ac:dyDescent="0.25">
      <c r="A25" s="13">
        <f t="shared" si="2"/>
        <v>3.1099999999999977</v>
      </c>
      <c r="B25" s="17" t="s">
        <v>51</v>
      </c>
      <c r="C25" s="13">
        <f>(15)*3</f>
        <v>45</v>
      </c>
      <c r="D25" s="19" t="s">
        <v>49</v>
      </c>
      <c r="E25" s="18"/>
      <c r="F25" s="18"/>
    </row>
    <row r="26" spans="1:6" ht="25.5" x14ac:dyDescent="0.25">
      <c r="A26" s="13">
        <f t="shared" si="2"/>
        <v>3.1199999999999974</v>
      </c>
      <c r="B26" s="17" t="s">
        <v>58</v>
      </c>
      <c r="C26" s="13">
        <v>3</v>
      </c>
      <c r="D26" s="1" t="s">
        <v>16</v>
      </c>
      <c r="E26" s="18"/>
      <c r="F26" s="18"/>
    </row>
    <row r="27" spans="1:6" x14ac:dyDescent="0.25">
      <c r="A27" s="13">
        <f t="shared" si="2"/>
        <v>3.1299999999999972</v>
      </c>
      <c r="B27" s="17" t="s">
        <v>52</v>
      </c>
      <c r="C27" s="13">
        <v>3</v>
      </c>
      <c r="D27" s="1" t="s">
        <v>16</v>
      </c>
      <c r="E27" s="18"/>
      <c r="F27" s="18"/>
    </row>
    <row r="28" spans="1:6" ht="25.5" x14ac:dyDescent="0.25">
      <c r="A28" s="13">
        <f t="shared" si="2"/>
        <v>3.139999999999997</v>
      </c>
      <c r="B28" s="17" t="s">
        <v>90</v>
      </c>
      <c r="C28" s="13">
        <v>3</v>
      </c>
      <c r="D28" s="1" t="s">
        <v>16</v>
      </c>
      <c r="E28" s="18"/>
      <c r="F28" s="18"/>
    </row>
    <row r="29" spans="1:6" x14ac:dyDescent="0.25">
      <c r="A29" s="13">
        <f t="shared" si="2"/>
        <v>3.1499999999999968</v>
      </c>
      <c r="B29" s="17" t="s">
        <v>53</v>
      </c>
      <c r="C29" s="13">
        <v>3</v>
      </c>
      <c r="D29" s="1" t="s">
        <v>16</v>
      </c>
      <c r="E29" s="18"/>
      <c r="F29" s="18"/>
    </row>
    <row r="30" spans="1:6" x14ac:dyDescent="0.25">
      <c r="A30" s="13">
        <f t="shared" si="2"/>
        <v>3.1599999999999966</v>
      </c>
      <c r="B30" s="17" t="s">
        <v>54</v>
      </c>
      <c r="C30" s="13">
        <v>3</v>
      </c>
      <c r="D30" s="1" t="s">
        <v>16</v>
      </c>
      <c r="E30" s="18"/>
      <c r="F30" s="18"/>
    </row>
    <row r="31" spans="1:6" x14ac:dyDescent="0.25">
      <c r="A31" s="13">
        <f t="shared" si="2"/>
        <v>3.1699999999999964</v>
      </c>
      <c r="B31" s="17" t="s">
        <v>73</v>
      </c>
      <c r="C31" s="13">
        <v>3</v>
      </c>
      <c r="D31" s="1" t="s">
        <v>16</v>
      </c>
      <c r="E31" s="18"/>
      <c r="F31" s="18"/>
    </row>
    <row r="32" spans="1:6" x14ac:dyDescent="0.25">
      <c r="A32" s="13">
        <f t="shared" si="2"/>
        <v>3.1799999999999962</v>
      </c>
      <c r="B32" s="17" t="s">
        <v>55</v>
      </c>
      <c r="C32" s="13">
        <v>25</v>
      </c>
      <c r="D32" s="1" t="s">
        <v>49</v>
      </c>
      <c r="E32" s="18"/>
      <c r="F32" s="18"/>
    </row>
    <row r="33" spans="1:6" ht="25.5" x14ac:dyDescent="0.25">
      <c r="A33" s="13">
        <f t="shared" si="2"/>
        <v>3.1899999999999959</v>
      </c>
      <c r="B33" s="17" t="s">
        <v>74</v>
      </c>
      <c r="C33" s="13">
        <v>10</v>
      </c>
      <c r="D33" s="1" t="s">
        <v>49</v>
      </c>
      <c r="E33" s="18"/>
      <c r="F33" s="18"/>
    </row>
    <row r="34" spans="1:6" x14ac:dyDescent="0.25">
      <c r="A34" s="13">
        <f t="shared" si="2"/>
        <v>3.1999999999999957</v>
      </c>
      <c r="B34" s="17" t="s">
        <v>60</v>
      </c>
      <c r="C34" s="13">
        <v>3</v>
      </c>
      <c r="D34" s="1" t="s">
        <v>49</v>
      </c>
      <c r="E34" s="18"/>
      <c r="F34" s="18"/>
    </row>
    <row r="35" spans="1:6" ht="25.5" x14ac:dyDescent="0.25">
      <c r="A35" s="13">
        <f t="shared" si="2"/>
        <v>3.2099999999999955</v>
      </c>
      <c r="B35" s="17" t="s">
        <v>75</v>
      </c>
      <c r="C35" s="13">
        <v>8</v>
      </c>
      <c r="D35" s="1" t="s">
        <v>16</v>
      </c>
      <c r="E35" s="18"/>
      <c r="F35" s="18"/>
    </row>
    <row r="36" spans="1:6" ht="25.5" x14ac:dyDescent="0.25">
      <c r="A36" s="13">
        <f t="shared" si="2"/>
        <v>3.2199999999999953</v>
      </c>
      <c r="B36" s="17" t="s">
        <v>69</v>
      </c>
      <c r="C36" s="13">
        <v>3</v>
      </c>
      <c r="D36" s="1" t="s">
        <v>16</v>
      </c>
      <c r="E36" s="18"/>
      <c r="F36" s="18"/>
    </row>
    <row r="37" spans="1:6" ht="25.5" x14ac:dyDescent="0.25">
      <c r="A37" s="13">
        <f t="shared" si="2"/>
        <v>3.2299999999999951</v>
      </c>
      <c r="B37" s="17" t="s">
        <v>70</v>
      </c>
      <c r="C37" s="13">
        <v>10</v>
      </c>
      <c r="D37" s="1" t="s">
        <v>16</v>
      </c>
      <c r="E37" s="18"/>
      <c r="F37" s="18"/>
    </row>
    <row r="38" spans="1:6" x14ac:dyDescent="0.25">
      <c r="A38" s="13">
        <f t="shared" si="2"/>
        <v>3.2399999999999949</v>
      </c>
      <c r="B38" s="17" t="s">
        <v>64</v>
      </c>
      <c r="C38" s="13">
        <v>200</v>
      </c>
      <c r="D38" s="19" t="s">
        <v>49</v>
      </c>
      <c r="E38" s="18"/>
      <c r="F38" s="18"/>
    </row>
    <row r="39" spans="1:6" x14ac:dyDescent="0.25">
      <c r="A39" s="13">
        <f t="shared" si="2"/>
        <v>3.2499999999999947</v>
      </c>
      <c r="B39" s="17" t="s">
        <v>62</v>
      </c>
      <c r="C39" s="13">
        <f>10*4</f>
        <v>40</v>
      </c>
      <c r="D39" s="19" t="s">
        <v>49</v>
      </c>
      <c r="E39" s="18"/>
      <c r="F39" s="18"/>
    </row>
    <row r="40" spans="1:6" x14ac:dyDescent="0.25">
      <c r="A40" s="13">
        <f t="shared" si="2"/>
        <v>3.2599999999999945</v>
      </c>
      <c r="B40" s="17" t="s">
        <v>63</v>
      </c>
      <c r="C40" s="13">
        <f>10*4</f>
        <v>40</v>
      </c>
      <c r="D40" s="13" t="s">
        <v>49</v>
      </c>
      <c r="E40" s="18"/>
      <c r="F40" s="18"/>
    </row>
    <row r="41" spans="1:6" ht="25.5" x14ac:dyDescent="0.25">
      <c r="A41" s="13">
        <f t="shared" si="2"/>
        <v>3.2699999999999942</v>
      </c>
      <c r="B41" s="17" t="s">
        <v>66</v>
      </c>
      <c r="C41" s="13">
        <v>100</v>
      </c>
      <c r="D41" s="19" t="s">
        <v>16</v>
      </c>
      <c r="E41" s="18"/>
      <c r="F41" s="18"/>
    </row>
    <row r="42" spans="1:6" ht="25.5" x14ac:dyDescent="0.25">
      <c r="A42" s="13">
        <f t="shared" si="2"/>
        <v>3.279999999999994</v>
      </c>
      <c r="B42" s="17" t="s">
        <v>14</v>
      </c>
      <c r="C42" s="13">
        <v>50</v>
      </c>
      <c r="D42" s="19" t="s">
        <v>16</v>
      </c>
      <c r="E42" s="18"/>
      <c r="F42" s="18"/>
    </row>
    <row r="43" spans="1:6" ht="25.5" x14ac:dyDescent="0.25">
      <c r="A43" s="13">
        <f t="shared" si="2"/>
        <v>3.2899999999999938</v>
      </c>
      <c r="B43" s="17" t="s">
        <v>15</v>
      </c>
      <c r="C43" s="13">
        <v>50</v>
      </c>
      <c r="D43" s="19" t="s">
        <v>16</v>
      </c>
      <c r="E43" s="18"/>
      <c r="F43" s="18"/>
    </row>
    <row r="44" spans="1:6" x14ac:dyDescent="0.25">
      <c r="A44" s="13">
        <f t="shared" si="2"/>
        <v>3.2999999999999936</v>
      </c>
      <c r="B44" s="17" t="s">
        <v>65</v>
      </c>
      <c r="C44" s="13">
        <v>30</v>
      </c>
      <c r="D44" s="19" t="s">
        <v>16</v>
      </c>
      <c r="E44" s="18"/>
      <c r="F44" s="18"/>
    </row>
    <row r="45" spans="1:6" ht="25.5" x14ac:dyDescent="0.25">
      <c r="A45" s="13">
        <f t="shared" si="2"/>
        <v>3.3099999999999934</v>
      </c>
      <c r="B45" s="17" t="s">
        <v>17</v>
      </c>
      <c r="C45" s="13">
        <v>20</v>
      </c>
      <c r="D45" s="19" t="s">
        <v>16</v>
      </c>
      <c r="E45" s="18"/>
      <c r="F45" s="18"/>
    </row>
    <row r="46" spans="1:6" x14ac:dyDescent="0.25">
      <c r="A46" s="13">
        <f t="shared" si="2"/>
        <v>3.3199999999999932</v>
      </c>
      <c r="B46" s="17" t="s">
        <v>18</v>
      </c>
      <c r="C46" s="13">
        <v>2</v>
      </c>
      <c r="D46" s="19" t="s">
        <v>16</v>
      </c>
      <c r="E46" s="18"/>
      <c r="F46" s="18"/>
    </row>
    <row r="47" spans="1:6" ht="25.5" x14ac:dyDescent="0.25">
      <c r="A47" s="13">
        <f t="shared" si="2"/>
        <v>3.329999999999993</v>
      </c>
      <c r="B47" s="21" t="s">
        <v>20</v>
      </c>
      <c r="C47" s="22">
        <v>20</v>
      </c>
      <c r="D47" s="29" t="s">
        <v>16</v>
      </c>
      <c r="E47" s="24"/>
      <c r="F47" s="24"/>
    </row>
    <row r="48" spans="1:6" ht="89.25" x14ac:dyDescent="0.25">
      <c r="A48" s="13">
        <f t="shared" si="2"/>
        <v>3.3399999999999928</v>
      </c>
      <c r="B48" s="17" t="s">
        <v>107</v>
      </c>
      <c r="C48" s="13">
        <v>1</v>
      </c>
      <c r="D48" s="1" t="s">
        <v>16</v>
      </c>
      <c r="E48" s="18"/>
      <c r="F48" s="18"/>
    </row>
    <row r="49" spans="1:6" ht="38.25" x14ac:dyDescent="0.25">
      <c r="A49" s="13">
        <f t="shared" si="2"/>
        <v>3.3499999999999925</v>
      </c>
      <c r="B49" s="17" t="s">
        <v>110</v>
      </c>
      <c r="C49" s="13">
        <v>2</v>
      </c>
      <c r="D49" s="1" t="s">
        <v>16</v>
      </c>
      <c r="E49" s="18"/>
      <c r="F49" s="18"/>
    </row>
    <row r="50" spans="1:6" x14ac:dyDescent="0.25">
      <c r="A50" s="13">
        <f t="shared" si="2"/>
        <v>3.3599999999999923</v>
      </c>
      <c r="B50" s="17" t="s">
        <v>109</v>
      </c>
      <c r="C50" s="13">
        <v>50</v>
      </c>
      <c r="D50" s="1" t="s">
        <v>49</v>
      </c>
      <c r="E50" s="18"/>
      <c r="F50" s="18"/>
    </row>
    <row r="51" spans="1:6" ht="38.25" x14ac:dyDescent="0.25">
      <c r="A51" s="13">
        <f t="shared" si="2"/>
        <v>3.3699999999999921</v>
      </c>
      <c r="B51" s="17" t="s">
        <v>106</v>
      </c>
      <c r="C51" s="13">
        <v>20</v>
      </c>
      <c r="D51" s="1" t="s">
        <v>16</v>
      </c>
      <c r="E51" s="18"/>
      <c r="F51" s="18"/>
    </row>
    <row r="52" spans="1:6" x14ac:dyDescent="0.25">
      <c r="A52" s="7">
        <v>4</v>
      </c>
      <c r="B52" s="30" t="s">
        <v>22</v>
      </c>
      <c r="C52" s="9"/>
      <c r="D52" s="9"/>
      <c r="E52" s="31"/>
      <c r="F52" s="26"/>
    </row>
    <row r="53" spans="1:6" ht="15.75" thickBot="1" x14ac:dyDescent="0.3">
      <c r="A53" s="33">
        <f>A52+0.01</f>
        <v>4.01</v>
      </c>
      <c r="B53" s="34" t="s">
        <v>23</v>
      </c>
      <c r="C53" s="33">
        <v>1</v>
      </c>
      <c r="D53" s="33" t="s">
        <v>24</v>
      </c>
      <c r="E53" s="35"/>
      <c r="F53" s="35"/>
    </row>
    <row r="54" spans="1:6" x14ac:dyDescent="0.25">
      <c r="A54" s="46"/>
      <c r="B54" s="63" t="s">
        <v>25</v>
      </c>
      <c r="C54" s="64"/>
      <c r="D54" s="64"/>
      <c r="E54" s="64"/>
      <c r="F54" s="38">
        <f>SUM(F3:F53)</f>
        <v>0</v>
      </c>
    </row>
    <row r="55" spans="1:6" x14ac:dyDescent="0.25">
      <c r="A55" s="46"/>
      <c r="B55" s="39" t="s">
        <v>26</v>
      </c>
      <c r="C55" s="40">
        <v>10</v>
      </c>
      <c r="D55" s="40" t="s">
        <v>27</v>
      </c>
      <c r="E55" s="41"/>
      <c r="F55" s="42">
        <f>+F54*0.1</f>
        <v>0</v>
      </c>
    </row>
    <row r="56" spans="1:6" x14ac:dyDescent="0.25">
      <c r="A56" s="46"/>
      <c r="B56" s="39" t="s">
        <v>28</v>
      </c>
      <c r="C56" s="40">
        <v>3</v>
      </c>
      <c r="D56" s="40" t="s">
        <v>27</v>
      </c>
      <c r="E56" s="41"/>
      <c r="F56" s="42">
        <f>+F54*0.03</f>
        <v>0</v>
      </c>
    </row>
    <row r="57" spans="1:6" x14ac:dyDescent="0.25">
      <c r="A57" s="46"/>
      <c r="B57" s="39" t="s">
        <v>29</v>
      </c>
      <c r="C57" s="40">
        <v>4</v>
      </c>
      <c r="D57" s="40" t="s">
        <v>27</v>
      </c>
      <c r="E57" s="41"/>
      <c r="F57" s="42">
        <f>+F54*0.04</f>
        <v>0</v>
      </c>
    </row>
    <row r="58" spans="1:6" x14ac:dyDescent="0.25">
      <c r="A58" s="37"/>
      <c r="B58" s="62" t="s">
        <v>30</v>
      </c>
      <c r="C58" s="62"/>
      <c r="D58" s="62"/>
      <c r="E58" s="62"/>
      <c r="F58" s="43">
        <f>SUM(F54:F57)</f>
        <v>0</v>
      </c>
    </row>
    <row r="59" spans="1:6" ht="25.5" x14ac:dyDescent="0.25">
      <c r="A59" s="46"/>
      <c r="B59" s="39" t="s">
        <v>31</v>
      </c>
      <c r="C59" s="40">
        <v>10</v>
      </c>
      <c r="D59" s="40" t="s">
        <v>27</v>
      </c>
      <c r="E59" s="42">
        <f>+F58*0.1</f>
        <v>0</v>
      </c>
      <c r="F59" s="42"/>
    </row>
    <row r="60" spans="1:6" x14ac:dyDescent="0.25">
      <c r="A60" s="46"/>
      <c r="B60" s="39" t="s">
        <v>32</v>
      </c>
      <c r="C60" s="40">
        <v>18</v>
      </c>
      <c r="D60" s="40" t="s">
        <v>27</v>
      </c>
      <c r="E60" s="41"/>
      <c r="F60" s="42">
        <f>+E59*0.18</f>
        <v>0</v>
      </c>
    </row>
    <row r="61" spans="1:6" x14ac:dyDescent="0.25">
      <c r="A61" s="61"/>
      <c r="B61" s="61"/>
      <c r="C61" s="61"/>
      <c r="D61" s="61"/>
      <c r="E61" s="61"/>
      <c r="F61" s="61"/>
    </row>
    <row r="62" spans="1:6" x14ac:dyDescent="0.25">
      <c r="A62" s="62" t="s">
        <v>33</v>
      </c>
      <c r="B62" s="62"/>
      <c r="C62" s="62"/>
      <c r="D62" s="62"/>
      <c r="E62" s="62"/>
      <c r="F62" s="44">
        <f>F60+F58</f>
        <v>0</v>
      </c>
    </row>
  </sheetData>
  <sheetProtection algorithmName="SHA-512" hashValue="dF42Y79FiLsw8nCC5rZTkdH6kH6OC+xum+yCkvW459DpdtU+vm+WDpfTonOXMNPd1jlmmZljC32GqBk0Bqz67g==" saltValue="oYA9HTH0cJrNL7mBk4VVeQ==" spinCount="100000" sheet="1" objects="1" scenarios="1"/>
  <protectedRanges>
    <protectedRange sqref="E4:F53" name="Rango1"/>
  </protectedRanges>
  <mergeCells count="5">
    <mergeCell ref="A1:F1"/>
    <mergeCell ref="B54:E54"/>
    <mergeCell ref="B58:E58"/>
    <mergeCell ref="A61:F61"/>
    <mergeCell ref="A62:E6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opLeftCell="A46" zoomScale="115" zoomScaleNormal="115" workbookViewId="0">
      <selection activeCell="B56" sqref="B56"/>
    </sheetView>
  </sheetViews>
  <sheetFormatPr baseColWidth="10" defaultRowHeight="15" x14ac:dyDescent="0.25"/>
  <cols>
    <col min="1" max="1" width="4.42578125" bestFit="1" customWidth="1"/>
    <col min="2" max="2" width="36.85546875" style="56" customWidth="1"/>
    <col min="3" max="3" width="7.85546875" bestFit="1" customWidth="1"/>
    <col min="4" max="4" width="6.42578125" bestFit="1" customWidth="1"/>
    <col min="5" max="5" width="13.140625" bestFit="1" customWidth="1"/>
    <col min="6" max="6" width="13" bestFit="1" customWidth="1"/>
  </cols>
  <sheetData>
    <row r="1" spans="1:6" ht="49.5" customHeight="1" x14ac:dyDescent="0.25">
      <c r="A1" s="58" t="s">
        <v>93</v>
      </c>
      <c r="B1" s="59"/>
      <c r="C1" s="59"/>
      <c r="D1" s="59"/>
      <c r="E1" s="59"/>
      <c r="F1" s="60"/>
    </row>
    <row r="2" spans="1:6" x14ac:dyDescent="0.25">
      <c r="A2" s="6" t="s">
        <v>0</v>
      </c>
      <c r="B2" s="2" t="s">
        <v>1</v>
      </c>
      <c r="C2" s="3" t="s">
        <v>2</v>
      </c>
      <c r="D2" s="4" t="s">
        <v>3</v>
      </c>
      <c r="E2" s="4" t="s">
        <v>4</v>
      </c>
      <c r="F2" s="4" t="s">
        <v>5</v>
      </c>
    </row>
    <row r="3" spans="1:6" x14ac:dyDescent="0.25">
      <c r="A3" s="7">
        <v>1</v>
      </c>
      <c r="B3" s="8" t="s">
        <v>6</v>
      </c>
      <c r="C3" s="9"/>
      <c r="D3" s="10"/>
      <c r="E3" s="11"/>
      <c r="F3" s="12"/>
    </row>
    <row r="4" spans="1:6" ht="25.5" x14ac:dyDescent="0.25">
      <c r="A4" s="13">
        <f>A3+0.01</f>
        <v>1.01</v>
      </c>
      <c r="B4" s="14" t="s">
        <v>35</v>
      </c>
      <c r="C4" s="15">
        <f>(12*0.6*0.4)</f>
        <v>2.88</v>
      </c>
      <c r="D4" s="15" t="s">
        <v>7</v>
      </c>
      <c r="E4" s="16"/>
      <c r="F4" s="16"/>
    </row>
    <row r="5" spans="1:6" ht="25.5" x14ac:dyDescent="0.25">
      <c r="A5" s="13">
        <f t="shared" ref="A5" si="0">A4+0.01</f>
        <v>1.02</v>
      </c>
      <c r="B5" s="17" t="s">
        <v>50</v>
      </c>
      <c r="C5" s="13">
        <v>2</v>
      </c>
      <c r="D5" s="19" t="s">
        <v>8</v>
      </c>
      <c r="E5" s="18"/>
      <c r="F5" s="18"/>
    </row>
    <row r="6" spans="1:6" x14ac:dyDescent="0.25">
      <c r="A6" s="13">
        <f>A5+0.01</f>
        <v>1.03</v>
      </c>
      <c r="B6" s="21" t="s">
        <v>68</v>
      </c>
      <c r="C6" s="22">
        <f>C4*1.3</f>
        <v>3.7439999999999998</v>
      </c>
      <c r="D6" s="22" t="s">
        <v>7</v>
      </c>
      <c r="E6" s="24"/>
      <c r="F6" s="24"/>
    </row>
    <row r="7" spans="1:6" x14ac:dyDescent="0.25">
      <c r="A7" s="7">
        <v>2</v>
      </c>
      <c r="B7" s="8" t="s">
        <v>34</v>
      </c>
      <c r="C7" s="9"/>
      <c r="D7" s="10"/>
      <c r="E7" s="11"/>
      <c r="F7" s="12"/>
    </row>
    <row r="8" spans="1:6" x14ac:dyDescent="0.25">
      <c r="A8" s="13">
        <f>A7+0.01</f>
        <v>2.0099999999999998</v>
      </c>
      <c r="B8" s="14" t="s">
        <v>36</v>
      </c>
      <c r="C8" s="15">
        <f>(2*2*0.4)</f>
        <v>1.6</v>
      </c>
      <c r="D8" s="27" t="s">
        <v>7</v>
      </c>
      <c r="E8" s="16"/>
      <c r="F8" s="16"/>
    </row>
    <row r="9" spans="1:6" x14ac:dyDescent="0.25">
      <c r="A9" s="13">
        <f t="shared" ref="A9:A13" si="1">A8+0.01</f>
        <v>2.0199999999999996</v>
      </c>
      <c r="B9" s="17" t="s">
        <v>9</v>
      </c>
      <c r="C9" s="13">
        <f>+C8*1.3</f>
        <v>2.08</v>
      </c>
      <c r="D9" s="19" t="s">
        <v>7</v>
      </c>
      <c r="E9" s="18"/>
      <c r="F9" s="18"/>
    </row>
    <row r="10" spans="1:6" x14ac:dyDescent="0.25">
      <c r="A10" s="13">
        <f t="shared" si="1"/>
        <v>2.0299999999999994</v>
      </c>
      <c r="B10" s="17" t="s">
        <v>10</v>
      </c>
      <c r="C10" s="13">
        <f>(2*2*0.3)</f>
        <v>1.2</v>
      </c>
      <c r="D10" s="13" t="s">
        <v>7</v>
      </c>
      <c r="E10" s="18"/>
      <c r="F10" s="18"/>
    </row>
    <row r="11" spans="1:6" ht="51" x14ac:dyDescent="0.25">
      <c r="A11" s="13">
        <f t="shared" si="1"/>
        <v>2.0399999999999991</v>
      </c>
      <c r="B11" s="17" t="s">
        <v>37</v>
      </c>
      <c r="C11" s="13">
        <f>2*2*0.3</f>
        <v>1.2</v>
      </c>
      <c r="D11" s="19" t="s">
        <v>7</v>
      </c>
      <c r="E11" s="18"/>
      <c r="F11" s="18"/>
    </row>
    <row r="12" spans="1:6" x14ac:dyDescent="0.25">
      <c r="A12" s="13">
        <f t="shared" si="1"/>
        <v>2.0499999999999989</v>
      </c>
      <c r="B12" s="17" t="s">
        <v>12</v>
      </c>
      <c r="C12" s="13">
        <f>4+(2*4*0.1)</f>
        <v>4.8</v>
      </c>
      <c r="D12" s="19" t="s">
        <v>11</v>
      </c>
      <c r="E12" s="18"/>
      <c r="F12" s="18"/>
    </row>
    <row r="13" spans="1:6" ht="51" x14ac:dyDescent="0.25">
      <c r="A13" s="13">
        <f t="shared" si="1"/>
        <v>2.0599999999999987</v>
      </c>
      <c r="B13" s="21" t="s">
        <v>38</v>
      </c>
      <c r="C13" s="22">
        <v>1</v>
      </c>
      <c r="D13" s="23" t="s">
        <v>39</v>
      </c>
      <c r="E13" s="24"/>
      <c r="F13" s="24"/>
    </row>
    <row r="14" spans="1:6" x14ac:dyDescent="0.25">
      <c r="A14" s="7">
        <v>3</v>
      </c>
      <c r="B14" s="50" t="s">
        <v>84</v>
      </c>
      <c r="C14" s="51"/>
      <c r="D14" s="45"/>
      <c r="E14" s="52"/>
      <c r="F14" s="49"/>
    </row>
    <row r="15" spans="1:6" ht="25.5" x14ac:dyDescent="0.25">
      <c r="A15" s="48">
        <f>A14+0.01</f>
        <v>3.01</v>
      </c>
      <c r="B15" s="17" t="s">
        <v>76</v>
      </c>
      <c r="C15" s="53">
        <f>1.1*1.1*1.85</f>
        <v>2.2385000000000006</v>
      </c>
      <c r="D15" s="19" t="s">
        <v>7</v>
      </c>
      <c r="E15" s="54"/>
      <c r="F15" s="49"/>
    </row>
    <row r="16" spans="1:6" x14ac:dyDescent="0.25">
      <c r="A16" s="48">
        <f t="shared" ref="A16:A21" si="2">A15+0.01</f>
        <v>3.0199999999999996</v>
      </c>
      <c r="B16" s="17" t="s">
        <v>77</v>
      </c>
      <c r="C16" s="53">
        <f>C15*1.3</f>
        <v>2.9100500000000009</v>
      </c>
      <c r="D16" s="19" t="s">
        <v>7</v>
      </c>
      <c r="E16" s="54"/>
      <c r="F16" s="49"/>
    </row>
    <row r="17" spans="1:6" ht="25.5" x14ac:dyDescent="0.25">
      <c r="A17" s="48">
        <f t="shared" si="2"/>
        <v>3.0299999999999994</v>
      </c>
      <c r="B17" s="17" t="s">
        <v>78</v>
      </c>
      <c r="C17" s="53">
        <f>1.1*1.1*0.1</f>
        <v>0.12100000000000002</v>
      </c>
      <c r="D17" s="19" t="s">
        <v>7</v>
      </c>
      <c r="E17" s="54"/>
      <c r="F17" s="49"/>
    </row>
    <row r="18" spans="1:6" ht="25.5" x14ac:dyDescent="0.25">
      <c r="A18" s="48">
        <f t="shared" si="2"/>
        <v>3.0399999999999991</v>
      </c>
      <c r="B18" s="17" t="s">
        <v>85</v>
      </c>
      <c r="C18" s="53">
        <f>1.15*1.75</f>
        <v>2.0124999999999997</v>
      </c>
      <c r="D18" s="19" t="s">
        <v>7</v>
      </c>
      <c r="E18" s="54"/>
      <c r="F18" s="49"/>
    </row>
    <row r="19" spans="1:6" x14ac:dyDescent="0.25">
      <c r="A19" s="48">
        <f t="shared" si="2"/>
        <v>3.0499999999999989</v>
      </c>
      <c r="B19" s="17" t="s">
        <v>79</v>
      </c>
      <c r="C19" s="53">
        <v>1</v>
      </c>
      <c r="D19" s="19" t="s">
        <v>80</v>
      </c>
      <c r="E19" s="54"/>
      <c r="F19" s="49"/>
    </row>
    <row r="20" spans="1:6" x14ac:dyDescent="0.25">
      <c r="A20" s="48">
        <f t="shared" si="2"/>
        <v>3.0599999999999987</v>
      </c>
      <c r="B20" s="17" t="s">
        <v>81</v>
      </c>
      <c r="C20" s="53">
        <v>1</v>
      </c>
      <c r="D20" s="19" t="s">
        <v>80</v>
      </c>
      <c r="E20" s="54"/>
      <c r="F20" s="49"/>
    </row>
    <row r="21" spans="1:6" ht="25.5" x14ac:dyDescent="0.25">
      <c r="A21" s="48">
        <f t="shared" si="2"/>
        <v>3.0699999999999985</v>
      </c>
      <c r="B21" s="17" t="s">
        <v>82</v>
      </c>
      <c r="C21" s="53">
        <f>1.15*0.2</f>
        <v>0.22999999999999998</v>
      </c>
      <c r="D21" s="19" t="s">
        <v>83</v>
      </c>
      <c r="E21" s="54"/>
      <c r="F21" s="49"/>
    </row>
    <row r="22" spans="1:6" x14ac:dyDescent="0.25">
      <c r="A22" s="7">
        <v>4</v>
      </c>
      <c r="B22" s="8" t="s">
        <v>13</v>
      </c>
      <c r="C22" s="9"/>
      <c r="D22" s="9"/>
      <c r="E22" s="25"/>
      <c r="F22" s="26"/>
    </row>
    <row r="23" spans="1:6" x14ac:dyDescent="0.25">
      <c r="A23" s="13">
        <f>A22+0.01</f>
        <v>4.01</v>
      </c>
      <c r="B23" s="17" t="s">
        <v>86</v>
      </c>
      <c r="C23" s="13">
        <v>1</v>
      </c>
      <c r="D23" s="13" t="s">
        <v>16</v>
      </c>
      <c r="E23" s="18"/>
      <c r="F23" s="18"/>
    </row>
    <row r="24" spans="1:6" ht="25.5" x14ac:dyDescent="0.25">
      <c r="A24" s="13">
        <f t="shared" ref="A24:A63" si="3">A23+0.01</f>
        <v>4.0199999999999996</v>
      </c>
      <c r="B24" s="17" t="s">
        <v>87</v>
      </c>
      <c r="C24" s="13">
        <v>2</v>
      </c>
      <c r="D24" s="13" t="s">
        <v>16</v>
      </c>
      <c r="E24" s="18"/>
      <c r="F24" s="18"/>
    </row>
    <row r="25" spans="1:6" ht="24" x14ac:dyDescent="0.25">
      <c r="A25" s="13">
        <f t="shared" si="3"/>
        <v>4.0299999999999994</v>
      </c>
      <c r="B25" s="55" t="s">
        <v>88</v>
      </c>
      <c r="C25" s="13">
        <v>4</v>
      </c>
      <c r="D25" s="13" t="s">
        <v>16</v>
      </c>
      <c r="E25" s="18"/>
      <c r="F25" s="18"/>
    </row>
    <row r="26" spans="1:6" x14ac:dyDescent="0.25">
      <c r="A26" s="13">
        <f t="shared" si="3"/>
        <v>4.0399999999999991</v>
      </c>
      <c r="B26" s="17" t="s">
        <v>42</v>
      </c>
      <c r="C26" s="13">
        <v>2</v>
      </c>
      <c r="D26" s="13" t="s">
        <v>16</v>
      </c>
      <c r="E26" s="18"/>
      <c r="F26" s="18"/>
    </row>
    <row r="27" spans="1:6" x14ac:dyDescent="0.25">
      <c r="A27" s="13">
        <f t="shared" si="3"/>
        <v>4.0499999999999989</v>
      </c>
      <c r="B27" s="17" t="s">
        <v>40</v>
      </c>
      <c r="C27" s="13">
        <v>6</v>
      </c>
      <c r="D27" s="13" t="s">
        <v>16</v>
      </c>
      <c r="E27" s="18"/>
      <c r="F27" s="18"/>
    </row>
    <row r="28" spans="1:6" x14ac:dyDescent="0.25">
      <c r="A28" s="13">
        <f t="shared" si="3"/>
        <v>4.0599999999999987</v>
      </c>
      <c r="B28" s="17" t="s">
        <v>45</v>
      </c>
      <c r="C28" s="13">
        <v>1</v>
      </c>
      <c r="D28" s="13" t="s">
        <v>16</v>
      </c>
      <c r="E28" s="18"/>
      <c r="F28" s="18"/>
    </row>
    <row r="29" spans="1:6" x14ac:dyDescent="0.25">
      <c r="A29" s="13">
        <f t="shared" si="3"/>
        <v>4.0699999999999985</v>
      </c>
      <c r="B29" s="17" t="s">
        <v>44</v>
      </c>
      <c r="C29" s="13">
        <v>2</v>
      </c>
      <c r="D29" s="13" t="s">
        <v>16</v>
      </c>
      <c r="E29" s="18"/>
      <c r="F29" s="18"/>
    </row>
    <row r="30" spans="1:6" x14ac:dyDescent="0.25">
      <c r="A30" s="13">
        <f t="shared" si="3"/>
        <v>4.0799999999999983</v>
      </c>
      <c r="B30" s="17" t="s">
        <v>43</v>
      </c>
      <c r="C30" s="13">
        <v>2</v>
      </c>
      <c r="D30" s="13" t="s">
        <v>16</v>
      </c>
      <c r="E30" s="18"/>
      <c r="F30" s="18"/>
    </row>
    <row r="31" spans="1:6" x14ac:dyDescent="0.25">
      <c r="A31" s="13">
        <f t="shared" si="3"/>
        <v>4.0899999999999981</v>
      </c>
      <c r="B31" s="17" t="s">
        <v>21</v>
      </c>
      <c r="C31" s="13">
        <v>2</v>
      </c>
      <c r="D31" s="13" t="s">
        <v>16</v>
      </c>
      <c r="E31" s="18"/>
      <c r="F31" s="18"/>
    </row>
    <row r="32" spans="1:6" x14ac:dyDescent="0.25">
      <c r="A32" s="13">
        <f t="shared" si="3"/>
        <v>4.0999999999999979</v>
      </c>
      <c r="B32" s="17" t="s">
        <v>46</v>
      </c>
      <c r="C32" s="13">
        <v>2</v>
      </c>
      <c r="D32" s="13" t="s">
        <v>16</v>
      </c>
      <c r="E32" s="18"/>
      <c r="F32" s="18"/>
    </row>
    <row r="33" spans="1:6" x14ac:dyDescent="0.25">
      <c r="A33" s="13">
        <f t="shared" si="3"/>
        <v>4.1099999999999977</v>
      </c>
      <c r="B33" s="17" t="s">
        <v>47</v>
      </c>
      <c r="C33" s="13">
        <v>2</v>
      </c>
      <c r="D33" s="13" t="s">
        <v>16</v>
      </c>
      <c r="E33" s="18"/>
      <c r="F33" s="18"/>
    </row>
    <row r="34" spans="1:6" x14ac:dyDescent="0.25">
      <c r="A34" s="13">
        <f t="shared" si="3"/>
        <v>4.1199999999999974</v>
      </c>
      <c r="B34" s="17" t="s">
        <v>48</v>
      </c>
      <c r="C34" s="13">
        <v>2</v>
      </c>
      <c r="D34" s="13" t="s">
        <v>49</v>
      </c>
      <c r="E34" s="18"/>
      <c r="F34" s="18"/>
    </row>
    <row r="35" spans="1:6" x14ac:dyDescent="0.25">
      <c r="A35" s="13">
        <f t="shared" si="3"/>
        <v>4.1299999999999972</v>
      </c>
      <c r="B35" s="55" t="s">
        <v>89</v>
      </c>
      <c r="C35" s="13">
        <v>2</v>
      </c>
      <c r="D35" s="13" t="s">
        <v>16</v>
      </c>
      <c r="E35" s="18"/>
      <c r="F35" s="18"/>
    </row>
    <row r="36" spans="1:6" ht="25.5" x14ac:dyDescent="0.25">
      <c r="A36" s="13">
        <f t="shared" si="3"/>
        <v>4.139999999999997</v>
      </c>
      <c r="B36" s="17" t="s">
        <v>51</v>
      </c>
      <c r="C36" s="13">
        <f>(18+12)*3</f>
        <v>90</v>
      </c>
      <c r="D36" s="19" t="s">
        <v>49</v>
      </c>
      <c r="E36" s="18"/>
      <c r="F36" s="18"/>
    </row>
    <row r="37" spans="1:6" ht="25.5" x14ac:dyDescent="0.25">
      <c r="A37" s="13">
        <f t="shared" si="3"/>
        <v>4.1499999999999968</v>
      </c>
      <c r="B37" s="17" t="s">
        <v>58</v>
      </c>
      <c r="C37" s="13">
        <v>6</v>
      </c>
      <c r="D37" s="1" t="s">
        <v>16</v>
      </c>
      <c r="E37" s="18"/>
      <c r="F37" s="18"/>
    </row>
    <row r="38" spans="1:6" x14ac:dyDescent="0.25">
      <c r="A38" s="13">
        <f t="shared" si="3"/>
        <v>4.1599999999999966</v>
      </c>
      <c r="B38" s="17" t="s">
        <v>52</v>
      </c>
      <c r="C38" s="13">
        <v>3</v>
      </c>
      <c r="D38" s="1" t="s">
        <v>16</v>
      </c>
      <c r="E38" s="18"/>
      <c r="F38" s="18"/>
    </row>
    <row r="39" spans="1:6" ht="76.5" x14ac:dyDescent="0.25">
      <c r="A39" s="13">
        <f t="shared" si="3"/>
        <v>4.1699999999999964</v>
      </c>
      <c r="B39" s="17" t="s">
        <v>104</v>
      </c>
      <c r="C39" s="13">
        <v>6</v>
      </c>
      <c r="D39" s="1" t="s">
        <v>16</v>
      </c>
      <c r="E39" s="18"/>
      <c r="F39" s="18"/>
    </row>
    <row r="40" spans="1:6" ht="25.5" x14ac:dyDescent="0.25">
      <c r="A40" s="13">
        <f t="shared" si="3"/>
        <v>4.1799999999999962</v>
      </c>
      <c r="B40" s="17" t="s">
        <v>90</v>
      </c>
      <c r="C40" s="13">
        <v>3</v>
      </c>
      <c r="D40" s="1" t="s">
        <v>16</v>
      </c>
      <c r="E40" s="18"/>
      <c r="F40" s="18"/>
    </row>
    <row r="41" spans="1:6" x14ac:dyDescent="0.25">
      <c r="A41" s="13">
        <f t="shared" si="3"/>
        <v>4.1899999999999959</v>
      </c>
      <c r="B41" s="17" t="s">
        <v>53</v>
      </c>
      <c r="C41" s="13">
        <v>3</v>
      </c>
      <c r="D41" s="1" t="s">
        <v>16</v>
      </c>
      <c r="E41" s="18"/>
      <c r="F41" s="18"/>
    </row>
    <row r="42" spans="1:6" x14ac:dyDescent="0.25">
      <c r="A42" s="13">
        <f t="shared" si="3"/>
        <v>4.1999999999999957</v>
      </c>
      <c r="B42" s="17" t="s">
        <v>54</v>
      </c>
      <c r="C42" s="13">
        <v>3</v>
      </c>
      <c r="D42" s="1" t="s">
        <v>16</v>
      </c>
      <c r="E42" s="18"/>
      <c r="F42" s="18"/>
    </row>
    <row r="43" spans="1:6" x14ac:dyDescent="0.25">
      <c r="A43" s="13">
        <f t="shared" si="3"/>
        <v>4.2099999999999955</v>
      </c>
      <c r="B43" s="17" t="s">
        <v>73</v>
      </c>
      <c r="C43" s="13">
        <v>3</v>
      </c>
      <c r="D43" s="1" t="s">
        <v>16</v>
      </c>
      <c r="E43" s="18"/>
      <c r="F43" s="18"/>
    </row>
    <row r="44" spans="1:6" x14ac:dyDescent="0.25">
      <c r="A44" s="13">
        <f t="shared" si="3"/>
        <v>4.2199999999999953</v>
      </c>
      <c r="B44" s="17" t="s">
        <v>55</v>
      </c>
      <c r="C44" s="13">
        <v>25</v>
      </c>
      <c r="D44" s="1" t="s">
        <v>49</v>
      </c>
      <c r="E44" s="18"/>
      <c r="F44" s="18"/>
    </row>
    <row r="45" spans="1:6" ht="25.5" x14ac:dyDescent="0.25">
      <c r="A45" s="13">
        <f t="shared" si="3"/>
        <v>4.2299999999999951</v>
      </c>
      <c r="B45" s="17" t="s">
        <v>74</v>
      </c>
      <c r="C45" s="13">
        <v>10</v>
      </c>
      <c r="D45" s="1" t="s">
        <v>49</v>
      </c>
      <c r="E45" s="18"/>
      <c r="F45" s="18"/>
    </row>
    <row r="46" spans="1:6" x14ac:dyDescent="0.25">
      <c r="A46" s="13">
        <f t="shared" si="3"/>
        <v>4.2399999999999949</v>
      </c>
      <c r="B46" s="17" t="s">
        <v>60</v>
      </c>
      <c r="C46" s="13">
        <v>3</v>
      </c>
      <c r="D46" s="1" t="s">
        <v>49</v>
      </c>
      <c r="E46" s="18"/>
      <c r="F46" s="18"/>
    </row>
    <row r="47" spans="1:6" ht="25.5" x14ac:dyDescent="0.25">
      <c r="A47" s="13">
        <f t="shared" si="3"/>
        <v>4.2499999999999947</v>
      </c>
      <c r="B47" s="17" t="s">
        <v>75</v>
      </c>
      <c r="C47" s="13">
        <v>8</v>
      </c>
      <c r="D47" s="1" t="s">
        <v>16</v>
      </c>
      <c r="E47" s="18"/>
      <c r="F47" s="18"/>
    </row>
    <row r="48" spans="1:6" ht="25.5" x14ac:dyDescent="0.25">
      <c r="A48" s="13">
        <f t="shared" si="3"/>
        <v>4.2599999999999945</v>
      </c>
      <c r="B48" s="17" t="s">
        <v>69</v>
      </c>
      <c r="C48" s="13">
        <v>3</v>
      </c>
      <c r="D48" s="1" t="s">
        <v>16</v>
      </c>
      <c r="E48" s="18"/>
      <c r="F48" s="18"/>
    </row>
    <row r="49" spans="1:6" ht="25.5" x14ac:dyDescent="0.25">
      <c r="A49" s="13">
        <f t="shared" si="3"/>
        <v>4.2699999999999942</v>
      </c>
      <c r="B49" s="17" t="s">
        <v>70</v>
      </c>
      <c r="C49" s="13">
        <v>10</v>
      </c>
      <c r="D49" s="1" t="s">
        <v>16</v>
      </c>
      <c r="E49" s="18"/>
      <c r="F49" s="18"/>
    </row>
    <row r="50" spans="1:6" x14ac:dyDescent="0.25">
      <c r="A50" s="13">
        <f t="shared" si="3"/>
        <v>4.279999999999994</v>
      </c>
      <c r="B50" s="17" t="s">
        <v>64</v>
      </c>
      <c r="C50" s="13">
        <f>15*4</f>
        <v>60</v>
      </c>
      <c r="D50" s="19" t="s">
        <v>49</v>
      </c>
      <c r="E50" s="18"/>
      <c r="F50" s="18"/>
    </row>
    <row r="51" spans="1:6" x14ac:dyDescent="0.25">
      <c r="A51" s="13">
        <f t="shared" si="3"/>
        <v>4.2899999999999938</v>
      </c>
      <c r="B51" s="17" t="s">
        <v>62</v>
      </c>
      <c r="C51" s="13">
        <f>15*4</f>
        <v>60</v>
      </c>
      <c r="D51" s="19" t="s">
        <v>49</v>
      </c>
      <c r="E51" s="18"/>
      <c r="F51" s="18"/>
    </row>
    <row r="52" spans="1:6" x14ac:dyDescent="0.25">
      <c r="A52" s="13">
        <f t="shared" si="3"/>
        <v>4.2999999999999936</v>
      </c>
      <c r="B52" s="17" t="s">
        <v>63</v>
      </c>
      <c r="C52" s="13">
        <v>20</v>
      </c>
      <c r="D52" s="13" t="s">
        <v>49</v>
      </c>
      <c r="E52" s="18"/>
      <c r="F52" s="18"/>
    </row>
    <row r="53" spans="1:6" ht="25.5" x14ac:dyDescent="0.25">
      <c r="A53" s="13">
        <f t="shared" si="3"/>
        <v>4.3099999999999934</v>
      </c>
      <c r="B53" s="17" t="s">
        <v>66</v>
      </c>
      <c r="C53" s="13">
        <v>100</v>
      </c>
      <c r="D53" s="19" t="s">
        <v>16</v>
      </c>
      <c r="E53" s="18"/>
      <c r="F53" s="18"/>
    </row>
    <row r="54" spans="1:6" ht="25.5" x14ac:dyDescent="0.25">
      <c r="A54" s="13">
        <f t="shared" si="3"/>
        <v>4.3199999999999932</v>
      </c>
      <c r="B54" s="17" t="s">
        <v>14</v>
      </c>
      <c r="C54" s="13">
        <v>50</v>
      </c>
      <c r="D54" s="19" t="s">
        <v>16</v>
      </c>
      <c r="E54" s="18"/>
      <c r="F54" s="18"/>
    </row>
    <row r="55" spans="1:6" x14ac:dyDescent="0.25">
      <c r="A55" s="13">
        <f t="shared" si="3"/>
        <v>4.329999999999993</v>
      </c>
      <c r="B55" s="17" t="s">
        <v>15</v>
      </c>
      <c r="C55" s="13">
        <v>50</v>
      </c>
      <c r="D55" s="19" t="s">
        <v>16</v>
      </c>
      <c r="E55" s="18"/>
      <c r="F55" s="18"/>
    </row>
    <row r="56" spans="1:6" x14ac:dyDescent="0.25">
      <c r="A56" s="13">
        <f t="shared" si="3"/>
        <v>4.3399999999999928</v>
      </c>
      <c r="B56" s="17" t="s">
        <v>65</v>
      </c>
      <c r="C56" s="13">
        <v>30</v>
      </c>
      <c r="D56" s="19" t="s">
        <v>16</v>
      </c>
      <c r="E56" s="18"/>
      <c r="F56" s="18"/>
    </row>
    <row r="57" spans="1:6" x14ac:dyDescent="0.25">
      <c r="A57" s="13">
        <f t="shared" si="3"/>
        <v>4.3499999999999925</v>
      </c>
      <c r="B57" s="17" t="s">
        <v>17</v>
      </c>
      <c r="C57" s="13">
        <v>20</v>
      </c>
      <c r="D57" s="19" t="s">
        <v>16</v>
      </c>
      <c r="E57" s="18"/>
      <c r="F57" s="18"/>
    </row>
    <row r="58" spans="1:6" x14ac:dyDescent="0.25">
      <c r="A58" s="13">
        <f t="shared" si="3"/>
        <v>4.3599999999999923</v>
      </c>
      <c r="B58" s="17" t="s">
        <v>18</v>
      </c>
      <c r="C58" s="13">
        <v>2</v>
      </c>
      <c r="D58" s="19" t="s">
        <v>16</v>
      </c>
      <c r="E58" s="18"/>
      <c r="F58" s="18"/>
    </row>
    <row r="59" spans="1:6" ht="25.5" x14ac:dyDescent="0.25">
      <c r="A59" s="13">
        <f t="shared" si="3"/>
        <v>4.3699999999999921</v>
      </c>
      <c r="B59" s="21" t="s">
        <v>20</v>
      </c>
      <c r="C59" s="22">
        <v>20</v>
      </c>
      <c r="D59" s="29" t="s">
        <v>16</v>
      </c>
      <c r="E59" s="24"/>
      <c r="F59" s="24"/>
    </row>
    <row r="60" spans="1:6" ht="89.25" x14ac:dyDescent="0.25">
      <c r="A60" s="13">
        <f t="shared" si="3"/>
        <v>4.3799999999999919</v>
      </c>
      <c r="B60" s="17" t="s">
        <v>107</v>
      </c>
      <c r="C60" s="13">
        <v>1</v>
      </c>
      <c r="D60" s="1" t="s">
        <v>16</v>
      </c>
      <c r="E60" s="18"/>
      <c r="F60" s="18"/>
    </row>
    <row r="61" spans="1:6" ht="38.25" x14ac:dyDescent="0.25">
      <c r="A61" s="13">
        <f t="shared" si="3"/>
        <v>4.3899999999999917</v>
      </c>
      <c r="B61" s="17" t="s">
        <v>108</v>
      </c>
      <c r="C61" s="13">
        <v>2</v>
      </c>
      <c r="D61" s="1" t="s">
        <v>16</v>
      </c>
      <c r="E61" s="18"/>
      <c r="F61" s="18"/>
    </row>
    <row r="62" spans="1:6" x14ac:dyDescent="0.25">
      <c r="A62" s="13">
        <f t="shared" si="3"/>
        <v>4.3999999999999915</v>
      </c>
      <c r="B62" s="17" t="s">
        <v>109</v>
      </c>
      <c r="C62" s="13">
        <v>20</v>
      </c>
      <c r="D62" s="1" t="s">
        <v>49</v>
      </c>
      <c r="E62" s="18"/>
      <c r="F62" s="18"/>
    </row>
    <row r="63" spans="1:6" ht="38.25" x14ac:dyDescent="0.25">
      <c r="A63" s="13">
        <f t="shared" si="3"/>
        <v>4.4099999999999913</v>
      </c>
      <c r="B63" s="17" t="s">
        <v>106</v>
      </c>
      <c r="C63" s="13">
        <v>20</v>
      </c>
      <c r="D63" s="1" t="s">
        <v>16</v>
      </c>
      <c r="E63" s="18"/>
      <c r="F63" s="18"/>
    </row>
    <row r="64" spans="1:6" x14ac:dyDescent="0.25">
      <c r="A64" s="7">
        <v>5</v>
      </c>
      <c r="B64" s="30" t="s">
        <v>22</v>
      </c>
      <c r="C64" s="9"/>
      <c r="D64" s="9"/>
      <c r="E64" s="31"/>
      <c r="F64" s="26"/>
    </row>
    <row r="65" spans="1:6" ht="15.75" thickBot="1" x14ac:dyDescent="0.3">
      <c r="A65" s="33">
        <f>A64+0.01</f>
        <v>5.01</v>
      </c>
      <c r="B65" s="34" t="s">
        <v>23</v>
      </c>
      <c r="C65" s="33">
        <v>1</v>
      </c>
      <c r="D65" s="33" t="s">
        <v>24</v>
      </c>
      <c r="E65" s="35"/>
      <c r="F65" s="35"/>
    </row>
    <row r="66" spans="1:6" x14ac:dyDescent="0.25">
      <c r="A66" s="46"/>
      <c r="B66" s="63" t="s">
        <v>25</v>
      </c>
      <c r="C66" s="64"/>
      <c r="D66" s="64"/>
      <c r="E66" s="64"/>
      <c r="F66" s="38">
        <f>SUM(F3:F65)</f>
        <v>0</v>
      </c>
    </row>
    <row r="67" spans="1:6" x14ac:dyDescent="0.25">
      <c r="A67" s="46"/>
      <c r="B67" s="39" t="s">
        <v>26</v>
      </c>
      <c r="C67" s="40">
        <v>10</v>
      </c>
      <c r="D67" s="40" t="s">
        <v>27</v>
      </c>
      <c r="E67" s="41"/>
      <c r="F67" s="42">
        <f>+F66*0.1</f>
        <v>0</v>
      </c>
    </row>
    <row r="68" spans="1:6" x14ac:dyDescent="0.25">
      <c r="A68" s="46"/>
      <c r="B68" s="39" t="s">
        <v>28</v>
      </c>
      <c r="C68" s="40">
        <v>3</v>
      </c>
      <c r="D68" s="40" t="s">
        <v>27</v>
      </c>
      <c r="E68" s="41"/>
      <c r="F68" s="42">
        <f>+F66*0.03</f>
        <v>0</v>
      </c>
    </row>
    <row r="69" spans="1:6" x14ac:dyDescent="0.25">
      <c r="A69" s="46"/>
      <c r="B69" s="39" t="s">
        <v>29</v>
      </c>
      <c r="C69" s="40">
        <v>4</v>
      </c>
      <c r="D69" s="40" t="s">
        <v>27</v>
      </c>
      <c r="E69" s="41"/>
      <c r="F69" s="42">
        <f>+F66*0.04</f>
        <v>0</v>
      </c>
    </row>
    <row r="70" spans="1:6" x14ac:dyDescent="0.25">
      <c r="A70" s="37"/>
      <c r="B70" s="62" t="s">
        <v>30</v>
      </c>
      <c r="C70" s="62"/>
      <c r="D70" s="62"/>
      <c r="E70" s="62"/>
      <c r="F70" s="43">
        <f>SUM(F66:F69)</f>
        <v>0</v>
      </c>
    </row>
    <row r="71" spans="1:6" ht="25.5" x14ac:dyDescent="0.25">
      <c r="A71" s="46"/>
      <c r="B71" s="39" t="s">
        <v>31</v>
      </c>
      <c r="C71" s="40">
        <v>10</v>
      </c>
      <c r="D71" s="40" t="s">
        <v>27</v>
      </c>
      <c r="E71" s="42">
        <f>+F70*0.1</f>
        <v>0</v>
      </c>
      <c r="F71" s="42"/>
    </row>
    <row r="72" spans="1:6" x14ac:dyDescent="0.25">
      <c r="A72" s="46"/>
      <c r="B72" s="39" t="s">
        <v>32</v>
      </c>
      <c r="C72" s="40">
        <v>18</v>
      </c>
      <c r="D72" s="40" t="s">
        <v>27</v>
      </c>
      <c r="E72" s="41"/>
      <c r="F72" s="42">
        <f>+E71*0.18</f>
        <v>0</v>
      </c>
    </row>
    <row r="73" spans="1:6" x14ac:dyDescent="0.25">
      <c r="A73" s="61"/>
      <c r="B73" s="61"/>
      <c r="C73" s="61"/>
      <c r="D73" s="61"/>
      <c r="E73" s="61"/>
      <c r="F73" s="61"/>
    </row>
    <row r="74" spans="1:6" x14ac:dyDescent="0.25">
      <c r="A74" s="62" t="s">
        <v>33</v>
      </c>
      <c r="B74" s="62"/>
      <c r="C74" s="62"/>
      <c r="D74" s="62"/>
      <c r="E74" s="62"/>
      <c r="F74" s="44">
        <f>F72+F70</f>
        <v>0</v>
      </c>
    </row>
  </sheetData>
  <sheetProtection algorithmName="SHA-512" hashValue="NmfdOLwretZVsmCW8esl7pikJy6EzWnMIzGBZWlNKjPjElOv3Y5/4EOhxJ/F3Gdj5z6hDGc41WDOJH+W2CfcpQ==" saltValue="KjDH0ZIjiL8Pzdd5ssjV/Q==" spinCount="100000" sheet="1" objects="1" scenarios="1"/>
  <protectedRanges>
    <protectedRange sqref="E4:F65" name="Rango1"/>
  </protectedRanges>
  <mergeCells count="5">
    <mergeCell ref="A1:F1"/>
    <mergeCell ref="B66:E66"/>
    <mergeCell ref="B70:E70"/>
    <mergeCell ref="A73:F73"/>
    <mergeCell ref="A74:E7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opLeftCell="A10" zoomScale="115" zoomScaleNormal="115" workbookViewId="0">
      <selection activeCell="B15" sqref="B15:B54"/>
    </sheetView>
  </sheetViews>
  <sheetFormatPr baseColWidth="10" defaultRowHeight="15" x14ac:dyDescent="0.25"/>
  <cols>
    <col min="1" max="1" width="4.42578125" bestFit="1" customWidth="1"/>
    <col min="2" max="2" width="35.85546875" style="56" customWidth="1"/>
    <col min="3" max="3" width="7.85546875" bestFit="1" customWidth="1"/>
    <col min="4" max="4" width="6.42578125" bestFit="1" customWidth="1"/>
    <col min="5" max="6" width="13" bestFit="1" customWidth="1"/>
  </cols>
  <sheetData>
    <row r="1" spans="1:6" ht="46.5" customHeight="1" x14ac:dyDescent="0.25">
      <c r="A1" s="58" t="s">
        <v>94</v>
      </c>
      <c r="B1" s="59"/>
      <c r="C1" s="59"/>
      <c r="D1" s="59"/>
      <c r="E1" s="59"/>
      <c r="F1" s="60"/>
    </row>
    <row r="2" spans="1:6" x14ac:dyDescent="0.25">
      <c r="A2" s="6" t="s">
        <v>0</v>
      </c>
      <c r="B2" s="2" t="s">
        <v>1</v>
      </c>
      <c r="C2" s="3" t="s">
        <v>2</v>
      </c>
      <c r="D2" s="4" t="s">
        <v>3</v>
      </c>
      <c r="E2" s="4" t="s">
        <v>4</v>
      </c>
      <c r="F2" s="4" t="s">
        <v>5</v>
      </c>
    </row>
    <row r="3" spans="1:6" x14ac:dyDescent="0.25">
      <c r="A3" s="7">
        <v>1</v>
      </c>
      <c r="B3" s="8" t="s">
        <v>6</v>
      </c>
      <c r="C3" s="9"/>
      <c r="D3" s="10"/>
      <c r="E3" s="11"/>
      <c r="F3" s="12"/>
    </row>
    <row r="4" spans="1:6" ht="25.5" x14ac:dyDescent="0.25">
      <c r="A4" s="13">
        <f>A3+0.01</f>
        <v>1.01</v>
      </c>
      <c r="B4" s="14" t="s">
        <v>35</v>
      </c>
      <c r="C4" s="15">
        <f>(3*0.6*0.4)+(50*0.6*0.4)</f>
        <v>12.72</v>
      </c>
      <c r="D4" s="15" t="s">
        <v>7</v>
      </c>
      <c r="E4" s="16"/>
      <c r="F4" s="16"/>
    </row>
    <row r="5" spans="1:6" ht="25.5" x14ac:dyDescent="0.25">
      <c r="A5" s="13">
        <f t="shared" ref="A5" si="0">A4+0.01</f>
        <v>1.02</v>
      </c>
      <c r="B5" s="17" t="s">
        <v>50</v>
      </c>
      <c r="C5" s="13">
        <v>11</v>
      </c>
      <c r="D5" s="19" t="s">
        <v>8</v>
      </c>
      <c r="E5" s="18"/>
      <c r="F5" s="18"/>
    </row>
    <row r="6" spans="1:6" x14ac:dyDescent="0.25">
      <c r="A6" s="13">
        <f>A5+0.01</f>
        <v>1.03</v>
      </c>
      <c r="B6" s="21" t="s">
        <v>68</v>
      </c>
      <c r="C6" s="22">
        <f>C4*2</f>
        <v>25.44</v>
      </c>
      <c r="D6" s="22" t="s">
        <v>7</v>
      </c>
      <c r="E6" s="24"/>
      <c r="F6" s="24"/>
    </row>
    <row r="7" spans="1:6" x14ac:dyDescent="0.25">
      <c r="A7" s="7">
        <v>2</v>
      </c>
      <c r="B7" s="8" t="s">
        <v>34</v>
      </c>
      <c r="C7" s="9"/>
      <c r="D7" s="10"/>
      <c r="E7" s="11"/>
      <c r="F7" s="12"/>
    </row>
    <row r="8" spans="1:6" x14ac:dyDescent="0.25">
      <c r="A8" s="13">
        <f>A7+0.01</f>
        <v>2.0099999999999998</v>
      </c>
      <c r="B8" s="14" t="s">
        <v>36</v>
      </c>
      <c r="C8" s="15">
        <f>(2*2*0.4)</f>
        <v>1.6</v>
      </c>
      <c r="D8" s="27" t="s">
        <v>7</v>
      </c>
      <c r="E8" s="16"/>
      <c r="F8" s="16"/>
    </row>
    <row r="9" spans="1:6" x14ac:dyDescent="0.25">
      <c r="A9" s="13">
        <f t="shared" ref="A9:A13" si="1">A8+0.01</f>
        <v>2.0199999999999996</v>
      </c>
      <c r="B9" s="17" t="s">
        <v>9</v>
      </c>
      <c r="C9" s="13">
        <f>+C8*1.3</f>
        <v>2.08</v>
      </c>
      <c r="D9" s="19" t="s">
        <v>7</v>
      </c>
      <c r="E9" s="18"/>
      <c r="F9" s="18"/>
    </row>
    <row r="10" spans="1:6" x14ac:dyDescent="0.25">
      <c r="A10" s="13">
        <f t="shared" si="1"/>
        <v>2.0299999999999994</v>
      </c>
      <c r="B10" s="17" t="s">
        <v>10</v>
      </c>
      <c r="C10" s="13">
        <f>(2*2*0.3)</f>
        <v>1.2</v>
      </c>
      <c r="D10" s="13" t="s">
        <v>7</v>
      </c>
      <c r="E10" s="18"/>
      <c r="F10" s="18"/>
    </row>
    <row r="11" spans="1:6" ht="51" x14ac:dyDescent="0.25">
      <c r="A11" s="13">
        <f t="shared" si="1"/>
        <v>2.0399999999999991</v>
      </c>
      <c r="B11" s="17" t="s">
        <v>37</v>
      </c>
      <c r="C11" s="13">
        <f>2*2*0.3</f>
        <v>1.2</v>
      </c>
      <c r="D11" s="19" t="s">
        <v>7</v>
      </c>
      <c r="E11" s="18"/>
      <c r="F11" s="18"/>
    </row>
    <row r="12" spans="1:6" x14ac:dyDescent="0.25">
      <c r="A12" s="13">
        <f t="shared" si="1"/>
        <v>2.0499999999999989</v>
      </c>
      <c r="B12" s="17" t="s">
        <v>12</v>
      </c>
      <c r="C12" s="13">
        <f>4+(2*4*0.1)</f>
        <v>4.8</v>
      </c>
      <c r="D12" s="19" t="s">
        <v>11</v>
      </c>
      <c r="E12" s="18"/>
      <c r="F12" s="18"/>
    </row>
    <row r="13" spans="1:6" ht="51" x14ac:dyDescent="0.25">
      <c r="A13" s="13">
        <f t="shared" si="1"/>
        <v>2.0599999999999987</v>
      </c>
      <c r="B13" s="21" t="s">
        <v>38</v>
      </c>
      <c r="C13" s="22">
        <v>1</v>
      </c>
      <c r="D13" s="23" t="s">
        <v>39</v>
      </c>
      <c r="E13" s="24"/>
      <c r="F13" s="24"/>
    </row>
    <row r="14" spans="1:6" x14ac:dyDescent="0.25">
      <c r="A14" s="7">
        <v>3</v>
      </c>
      <c r="B14" s="8" t="s">
        <v>13</v>
      </c>
      <c r="C14" s="9"/>
      <c r="D14" s="9"/>
      <c r="E14" s="25"/>
      <c r="F14" s="26"/>
    </row>
    <row r="15" spans="1:6" x14ac:dyDescent="0.25">
      <c r="A15" s="13">
        <f>A14+0.01</f>
        <v>3.01</v>
      </c>
      <c r="B15" s="14" t="s">
        <v>42</v>
      </c>
      <c r="C15" s="15">
        <v>1</v>
      </c>
      <c r="D15" s="15" t="s">
        <v>16</v>
      </c>
      <c r="E15" s="16"/>
      <c r="F15" s="16"/>
    </row>
    <row r="16" spans="1:6" x14ac:dyDescent="0.25">
      <c r="A16" s="13">
        <f t="shared" ref="A16:A54" si="2">A15+0.01</f>
        <v>3.0199999999999996</v>
      </c>
      <c r="B16" s="17" t="s">
        <v>41</v>
      </c>
      <c r="C16" s="13">
        <v>1</v>
      </c>
      <c r="D16" s="13" t="s">
        <v>16</v>
      </c>
      <c r="E16" s="18"/>
      <c r="F16" s="18"/>
    </row>
    <row r="17" spans="1:6" x14ac:dyDescent="0.25">
      <c r="A17" s="13">
        <f t="shared" si="2"/>
        <v>3.0299999999999994</v>
      </c>
      <c r="B17" s="17" t="s">
        <v>40</v>
      </c>
      <c r="C17" s="13">
        <v>10</v>
      </c>
      <c r="D17" s="13" t="s">
        <v>16</v>
      </c>
      <c r="E17" s="18"/>
      <c r="F17" s="18"/>
    </row>
    <row r="18" spans="1:6" x14ac:dyDescent="0.25">
      <c r="A18" s="13">
        <f t="shared" si="2"/>
        <v>3.0399999999999991</v>
      </c>
      <c r="B18" s="17" t="s">
        <v>45</v>
      </c>
      <c r="C18" s="13">
        <v>1</v>
      </c>
      <c r="D18" s="1" t="s">
        <v>16</v>
      </c>
      <c r="E18" s="18"/>
      <c r="F18" s="18"/>
    </row>
    <row r="19" spans="1:6" x14ac:dyDescent="0.25">
      <c r="A19" s="13">
        <f t="shared" si="2"/>
        <v>3.0499999999999989</v>
      </c>
      <c r="B19" s="17" t="s">
        <v>44</v>
      </c>
      <c r="C19" s="13">
        <v>1</v>
      </c>
      <c r="D19" s="1" t="s">
        <v>16</v>
      </c>
      <c r="E19" s="18"/>
      <c r="F19" s="18"/>
    </row>
    <row r="20" spans="1:6" x14ac:dyDescent="0.25">
      <c r="A20" s="13">
        <f t="shared" si="2"/>
        <v>3.0599999999999987</v>
      </c>
      <c r="B20" s="17" t="s">
        <v>43</v>
      </c>
      <c r="C20" s="13">
        <v>2</v>
      </c>
      <c r="D20" s="1" t="s">
        <v>16</v>
      </c>
      <c r="E20" s="18"/>
      <c r="F20" s="18"/>
    </row>
    <row r="21" spans="1:6" x14ac:dyDescent="0.25">
      <c r="A21" s="13">
        <f t="shared" si="2"/>
        <v>3.0699999999999985</v>
      </c>
      <c r="B21" s="17" t="s">
        <v>21</v>
      </c>
      <c r="C21" s="13">
        <v>1</v>
      </c>
      <c r="D21" s="1" t="s">
        <v>16</v>
      </c>
      <c r="E21" s="18"/>
      <c r="F21" s="18"/>
    </row>
    <row r="22" spans="1:6" x14ac:dyDescent="0.25">
      <c r="A22" s="13">
        <f t="shared" si="2"/>
        <v>3.0799999999999983</v>
      </c>
      <c r="B22" s="17" t="s">
        <v>46</v>
      </c>
      <c r="C22" s="13">
        <v>1</v>
      </c>
      <c r="D22" s="1" t="s">
        <v>16</v>
      </c>
      <c r="E22" s="18"/>
      <c r="F22" s="18"/>
    </row>
    <row r="23" spans="1:6" x14ac:dyDescent="0.25">
      <c r="A23" s="13">
        <f t="shared" si="2"/>
        <v>3.0899999999999981</v>
      </c>
      <c r="B23" s="17" t="s">
        <v>47</v>
      </c>
      <c r="C23" s="13">
        <v>2</v>
      </c>
      <c r="D23" s="1" t="s">
        <v>16</v>
      </c>
      <c r="E23" s="18"/>
      <c r="F23" s="18"/>
    </row>
    <row r="24" spans="1:6" x14ac:dyDescent="0.25">
      <c r="A24" s="13">
        <f t="shared" si="2"/>
        <v>3.0999999999999979</v>
      </c>
      <c r="B24" s="17" t="s">
        <v>48</v>
      </c>
      <c r="C24" s="13">
        <v>1</v>
      </c>
      <c r="D24" s="1" t="s">
        <v>49</v>
      </c>
      <c r="E24" s="18"/>
      <c r="F24" s="18"/>
    </row>
    <row r="25" spans="1:6" ht="25.5" x14ac:dyDescent="0.25">
      <c r="A25" s="13">
        <f t="shared" si="2"/>
        <v>3.1099999999999977</v>
      </c>
      <c r="B25" s="17" t="s">
        <v>51</v>
      </c>
      <c r="C25" s="13">
        <v>45</v>
      </c>
      <c r="D25" s="19" t="s">
        <v>49</v>
      </c>
      <c r="E25" s="18"/>
      <c r="F25" s="18"/>
    </row>
    <row r="26" spans="1:6" ht="25.5" x14ac:dyDescent="0.25">
      <c r="A26" s="13">
        <f t="shared" si="2"/>
        <v>3.1199999999999974</v>
      </c>
      <c r="B26" s="17" t="s">
        <v>58</v>
      </c>
      <c r="C26" s="13">
        <v>3</v>
      </c>
      <c r="D26" s="1" t="s">
        <v>16</v>
      </c>
      <c r="E26" s="18"/>
      <c r="F26" s="18"/>
    </row>
    <row r="27" spans="1:6" x14ac:dyDescent="0.25">
      <c r="A27" s="13">
        <f t="shared" si="2"/>
        <v>3.1299999999999972</v>
      </c>
      <c r="B27" s="17" t="s">
        <v>52</v>
      </c>
      <c r="C27" s="13">
        <v>3</v>
      </c>
      <c r="D27" s="1" t="s">
        <v>16</v>
      </c>
      <c r="E27" s="18"/>
      <c r="F27" s="18"/>
    </row>
    <row r="28" spans="1:6" x14ac:dyDescent="0.25">
      <c r="A28" s="13">
        <f t="shared" si="2"/>
        <v>3.139999999999997</v>
      </c>
      <c r="B28" s="17" t="s">
        <v>19</v>
      </c>
      <c r="C28" s="13">
        <v>3</v>
      </c>
      <c r="D28" s="1" t="s">
        <v>16</v>
      </c>
      <c r="E28" s="18"/>
      <c r="F28" s="18"/>
    </row>
    <row r="29" spans="1:6" x14ac:dyDescent="0.25">
      <c r="A29" s="13">
        <f t="shared" si="2"/>
        <v>3.1499999999999968</v>
      </c>
      <c r="B29" s="17" t="s">
        <v>53</v>
      </c>
      <c r="C29" s="13">
        <v>3</v>
      </c>
      <c r="D29" s="1" t="s">
        <v>16</v>
      </c>
      <c r="E29" s="18"/>
      <c r="F29" s="18"/>
    </row>
    <row r="30" spans="1:6" x14ac:dyDescent="0.25">
      <c r="A30" s="13">
        <f t="shared" si="2"/>
        <v>3.1599999999999966</v>
      </c>
      <c r="B30" s="17" t="s">
        <v>54</v>
      </c>
      <c r="C30" s="13">
        <v>3</v>
      </c>
      <c r="D30" s="1" t="s">
        <v>16</v>
      </c>
      <c r="E30" s="18"/>
      <c r="F30" s="18"/>
    </row>
    <row r="31" spans="1:6" x14ac:dyDescent="0.25">
      <c r="A31" s="13">
        <f t="shared" si="2"/>
        <v>3.1699999999999964</v>
      </c>
      <c r="B31" s="17" t="s">
        <v>95</v>
      </c>
      <c r="C31" s="13">
        <v>3</v>
      </c>
      <c r="D31" s="1" t="s">
        <v>16</v>
      </c>
      <c r="E31" s="18"/>
      <c r="F31" s="18"/>
    </row>
    <row r="32" spans="1:6" x14ac:dyDescent="0.25">
      <c r="A32" s="13">
        <f t="shared" si="2"/>
        <v>3.1799999999999962</v>
      </c>
      <c r="B32" s="17" t="s">
        <v>67</v>
      </c>
      <c r="C32" s="13">
        <v>3</v>
      </c>
      <c r="D32" s="1" t="s">
        <v>16</v>
      </c>
      <c r="E32" s="18"/>
      <c r="F32" s="18"/>
    </row>
    <row r="33" spans="1:6" x14ac:dyDescent="0.25">
      <c r="A33" s="13">
        <f t="shared" si="2"/>
        <v>3.1899999999999959</v>
      </c>
      <c r="B33" s="17" t="s">
        <v>55</v>
      </c>
      <c r="C33" s="13">
        <v>25</v>
      </c>
      <c r="D33" s="1" t="s">
        <v>49</v>
      </c>
      <c r="E33" s="18"/>
      <c r="F33" s="18"/>
    </row>
    <row r="34" spans="1:6" x14ac:dyDescent="0.25">
      <c r="A34" s="13">
        <f t="shared" si="2"/>
        <v>3.1999999999999957</v>
      </c>
      <c r="B34" s="17" t="s">
        <v>71</v>
      </c>
      <c r="C34" s="13">
        <v>3</v>
      </c>
      <c r="D34" s="1" t="s">
        <v>16</v>
      </c>
      <c r="E34" s="18"/>
      <c r="F34" s="18"/>
    </row>
    <row r="35" spans="1:6" x14ac:dyDescent="0.25">
      <c r="A35" s="13">
        <f t="shared" si="2"/>
        <v>3.2099999999999955</v>
      </c>
      <c r="B35" s="17" t="s">
        <v>56</v>
      </c>
      <c r="C35" s="13">
        <v>9</v>
      </c>
      <c r="D35" s="1" t="s">
        <v>16</v>
      </c>
      <c r="E35" s="18"/>
      <c r="F35" s="18"/>
    </row>
    <row r="36" spans="1:6" ht="25.5" x14ac:dyDescent="0.25">
      <c r="A36" s="13">
        <f t="shared" si="2"/>
        <v>3.2199999999999953</v>
      </c>
      <c r="B36" s="17" t="s">
        <v>96</v>
      </c>
      <c r="C36" s="13">
        <v>10</v>
      </c>
      <c r="D36" s="1" t="s">
        <v>49</v>
      </c>
      <c r="E36" s="18"/>
      <c r="F36" s="18"/>
    </row>
    <row r="37" spans="1:6" x14ac:dyDescent="0.25">
      <c r="A37" s="13">
        <f t="shared" si="2"/>
        <v>3.2299999999999951</v>
      </c>
      <c r="B37" s="17" t="s">
        <v>60</v>
      </c>
      <c r="C37" s="13">
        <v>3</v>
      </c>
      <c r="D37" s="1" t="s">
        <v>49</v>
      </c>
      <c r="E37" s="18"/>
      <c r="F37" s="18"/>
    </row>
    <row r="38" spans="1:6" ht="25.5" x14ac:dyDescent="0.25">
      <c r="A38" s="13">
        <f t="shared" si="2"/>
        <v>3.2399999999999949</v>
      </c>
      <c r="B38" s="17" t="s">
        <v>97</v>
      </c>
      <c r="C38" s="13">
        <v>8</v>
      </c>
      <c r="D38" s="1" t="s">
        <v>16</v>
      </c>
      <c r="E38" s="18"/>
      <c r="F38" s="18"/>
    </row>
    <row r="39" spans="1:6" ht="25.5" x14ac:dyDescent="0.25">
      <c r="A39" s="13">
        <f t="shared" si="2"/>
        <v>3.2499999999999947</v>
      </c>
      <c r="B39" s="17" t="s">
        <v>69</v>
      </c>
      <c r="C39" s="13">
        <v>3</v>
      </c>
      <c r="D39" s="1" t="s">
        <v>16</v>
      </c>
      <c r="E39" s="18"/>
      <c r="F39" s="18"/>
    </row>
    <row r="40" spans="1:6" ht="25.5" x14ac:dyDescent="0.25">
      <c r="A40" s="13">
        <f t="shared" si="2"/>
        <v>3.2599999999999945</v>
      </c>
      <c r="B40" s="17" t="s">
        <v>70</v>
      </c>
      <c r="C40" s="13">
        <v>10</v>
      </c>
      <c r="D40" s="1" t="s">
        <v>16</v>
      </c>
      <c r="E40" s="18"/>
      <c r="F40" s="18"/>
    </row>
    <row r="41" spans="1:6" x14ac:dyDescent="0.25">
      <c r="A41" s="13">
        <f t="shared" si="2"/>
        <v>3.2699999999999942</v>
      </c>
      <c r="B41" s="17" t="s">
        <v>64</v>
      </c>
      <c r="C41" s="13">
        <f>50*3</f>
        <v>150</v>
      </c>
      <c r="D41" s="19" t="s">
        <v>49</v>
      </c>
      <c r="E41" s="18"/>
      <c r="F41" s="18"/>
    </row>
    <row r="42" spans="1:6" x14ac:dyDescent="0.25">
      <c r="A42" s="13">
        <f t="shared" si="2"/>
        <v>3.279999999999994</v>
      </c>
      <c r="B42" s="17" t="s">
        <v>62</v>
      </c>
      <c r="C42" s="13">
        <f>20*3</f>
        <v>60</v>
      </c>
      <c r="D42" s="19" t="s">
        <v>49</v>
      </c>
      <c r="E42" s="18"/>
      <c r="F42" s="18"/>
    </row>
    <row r="43" spans="1:6" x14ac:dyDescent="0.25">
      <c r="A43" s="13">
        <f t="shared" si="2"/>
        <v>3.2899999999999938</v>
      </c>
      <c r="B43" s="17" t="s">
        <v>63</v>
      </c>
      <c r="C43" s="13">
        <v>50</v>
      </c>
      <c r="D43" s="13" t="s">
        <v>49</v>
      </c>
      <c r="E43" s="18"/>
      <c r="F43" s="18"/>
    </row>
    <row r="44" spans="1:6" ht="25.5" x14ac:dyDescent="0.25">
      <c r="A44" s="13">
        <f t="shared" si="2"/>
        <v>3.2999999999999936</v>
      </c>
      <c r="B44" s="17" t="s">
        <v>66</v>
      </c>
      <c r="C44" s="13">
        <v>100</v>
      </c>
      <c r="D44" s="19" t="s">
        <v>16</v>
      </c>
      <c r="E44" s="18"/>
      <c r="F44" s="18"/>
    </row>
    <row r="45" spans="1:6" ht="25.5" x14ac:dyDescent="0.25">
      <c r="A45" s="13">
        <f t="shared" si="2"/>
        <v>3.3099999999999934</v>
      </c>
      <c r="B45" s="17" t="s">
        <v>14</v>
      </c>
      <c r="C45" s="13">
        <v>50</v>
      </c>
      <c r="D45" s="19" t="s">
        <v>16</v>
      </c>
      <c r="E45" s="18"/>
      <c r="F45" s="18"/>
    </row>
    <row r="46" spans="1:6" ht="25.5" x14ac:dyDescent="0.25">
      <c r="A46" s="13">
        <f t="shared" si="2"/>
        <v>3.3199999999999932</v>
      </c>
      <c r="B46" s="17" t="s">
        <v>15</v>
      </c>
      <c r="C46" s="13">
        <v>50</v>
      </c>
      <c r="D46" s="19" t="s">
        <v>16</v>
      </c>
      <c r="E46" s="18"/>
      <c r="F46" s="18"/>
    </row>
    <row r="47" spans="1:6" x14ac:dyDescent="0.25">
      <c r="A47" s="13">
        <f t="shared" si="2"/>
        <v>3.329999999999993</v>
      </c>
      <c r="B47" s="17" t="s">
        <v>65</v>
      </c>
      <c r="C47" s="13">
        <v>30</v>
      </c>
      <c r="D47" s="19" t="s">
        <v>16</v>
      </c>
      <c r="E47" s="18"/>
      <c r="F47" s="18"/>
    </row>
    <row r="48" spans="1:6" ht="25.5" x14ac:dyDescent="0.25">
      <c r="A48" s="13">
        <f t="shared" si="2"/>
        <v>3.3399999999999928</v>
      </c>
      <c r="B48" s="17" t="s">
        <v>17</v>
      </c>
      <c r="C48" s="13">
        <v>20</v>
      </c>
      <c r="D48" s="19" t="s">
        <v>16</v>
      </c>
      <c r="E48" s="18"/>
      <c r="F48" s="18"/>
    </row>
    <row r="49" spans="1:6" x14ac:dyDescent="0.25">
      <c r="A49" s="13">
        <f t="shared" si="2"/>
        <v>3.3499999999999925</v>
      </c>
      <c r="B49" s="17" t="s">
        <v>18</v>
      </c>
      <c r="C49" s="13">
        <v>2</v>
      </c>
      <c r="D49" s="19" t="s">
        <v>16</v>
      </c>
      <c r="E49" s="18"/>
      <c r="F49" s="18"/>
    </row>
    <row r="50" spans="1:6" ht="25.5" x14ac:dyDescent="0.25">
      <c r="A50" s="13">
        <f t="shared" si="2"/>
        <v>3.3599999999999923</v>
      </c>
      <c r="B50" s="21" t="s">
        <v>20</v>
      </c>
      <c r="C50" s="22">
        <v>20</v>
      </c>
      <c r="D50" s="29" t="s">
        <v>16</v>
      </c>
      <c r="E50" s="24"/>
      <c r="F50" s="24"/>
    </row>
    <row r="51" spans="1:6" ht="89.25" x14ac:dyDescent="0.25">
      <c r="A51" s="13">
        <f t="shared" si="2"/>
        <v>3.3699999999999921</v>
      </c>
      <c r="B51" s="17" t="s">
        <v>107</v>
      </c>
      <c r="C51" s="13">
        <v>1</v>
      </c>
      <c r="D51" s="1" t="s">
        <v>16</v>
      </c>
      <c r="E51" s="18"/>
      <c r="F51" s="18"/>
    </row>
    <row r="52" spans="1:6" ht="38.25" x14ac:dyDescent="0.25">
      <c r="A52" s="13">
        <f t="shared" si="2"/>
        <v>3.3799999999999919</v>
      </c>
      <c r="B52" s="17" t="s">
        <v>110</v>
      </c>
      <c r="C52" s="13">
        <v>2</v>
      </c>
      <c r="D52" s="1" t="s">
        <v>16</v>
      </c>
      <c r="E52" s="18"/>
      <c r="F52" s="18"/>
    </row>
    <row r="53" spans="1:6" x14ac:dyDescent="0.25">
      <c r="A53" s="13">
        <f t="shared" si="2"/>
        <v>3.3899999999999917</v>
      </c>
      <c r="B53" s="17" t="s">
        <v>109</v>
      </c>
      <c r="C53" s="13">
        <v>50</v>
      </c>
      <c r="D53" s="1" t="s">
        <v>49</v>
      </c>
      <c r="E53" s="18"/>
      <c r="F53" s="18"/>
    </row>
    <row r="54" spans="1:6" ht="38.25" x14ac:dyDescent="0.25">
      <c r="A54" s="13">
        <f t="shared" si="2"/>
        <v>3.3999999999999915</v>
      </c>
      <c r="B54" s="17" t="s">
        <v>106</v>
      </c>
      <c r="C54" s="13">
        <v>15</v>
      </c>
      <c r="D54" s="1" t="s">
        <v>16</v>
      </c>
      <c r="E54" s="18"/>
      <c r="F54" s="18"/>
    </row>
    <row r="55" spans="1:6" x14ac:dyDescent="0.25">
      <c r="A55" s="7">
        <v>4</v>
      </c>
      <c r="B55" s="30" t="s">
        <v>22</v>
      </c>
      <c r="C55" s="9"/>
      <c r="D55" s="9"/>
      <c r="E55" s="31"/>
      <c r="F55" s="26"/>
    </row>
    <row r="56" spans="1:6" ht="15.75" thickBot="1" x14ac:dyDescent="0.3">
      <c r="A56" s="33">
        <v>4.01</v>
      </c>
      <c r="B56" s="34" t="s">
        <v>23</v>
      </c>
      <c r="C56" s="33">
        <v>1</v>
      </c>
      <c r="D56" s="33" t="s">
        <v>24</v>
      </c>
      <c r="E56" s="35"/>
      <c r="F56" s="35"/>
    </row>
    <row r="57" spans="1:6" x14ac:dyDescent="0.25">
      <c r="A57" s="46"/>
      <c r="B57" s="63" t="s">
        <v>25</v>
      </c>
      <c r="C57" s="64"/>
      <c r="D57" s="64"/>
      <c r="E57" s="64"/>
      <c r="F57" s="38">
        <f>SUM(F3:F56)</f>
        <v>0</v>
      </c>
    </row>
    <row r="58" spans="1:6" x14ac:dyDescent="0.25">
      <c r="A58" s="46"/>
      <c r="B58" s="39" t="s">
        <v>26</v>
      </c>
      <c r="C58" s="40">
        <v>10</v>
      </c>
      <c r="D58" s="40" t="s">
        <v>27</v>
      </c>
      <c r="E58" s="41"/>
      <c r="F58" s="42">
        <f>+F57*0.1</f>
        <v>0</v>
      </c>
    </row>
    <row r="59" spans="1:6" x14ac:dyDescent="0.25">
      <c r="A59" s="46"/>
      <c r="B59" s="39" t="s">
        <v>28</v>
      </c>
      <c r="C59" s="40">
        <v>3</v>
      </c>
      <c r="D59" s="40" t="s">
        <v>27</v>
      </c>
      <c r="E59" s="41"/>
      <c r="F59" s="42">
        <f>+F57*0.03</f>
        <v>0</v>
      </c>
    </row>
    <row r="60" spans="1:6" x14ac:dyDescent="0.25">
      <c r="A60" s="46"/>
      <c r="B60" s="39" t="s">
        <v>29</v>
      </c>
      <c r="C60" s="40">
        <v>4</v>
      </c>
      <c r="D60" s="40" t="s">
        <v>27</v>
      </c>
      <c r="E60" s="41"/>
      <c r="F60" s="42">
        <f>+F57*0.04</f>
        <v>0</v>
      </c>
    </row>
    <row r="61" spans="1:6" x14ac:dyDescent="0.25">
      <c r="A61" s="37"/>
      <c r="B61" s="62" t="s">
        <v>30</v>
      </c>
      <c r="C61" s="62"/>
      <c r="D61" s="62"/>
      <c r="E61" s="62"/>
      <c r="F61" s="43">
        <f>SUM(F57:F60)</f>
        <v>0</v>
      </c>
    </row>
    <row r="62" spans="1:6" ht="25.5" x14ac:dyDescent="0.25">
      <c r="A62" s="46"/>
      <c r="B62" s="39" t="s">
        <v>31</v>
      </c>
      <c r="C62" s="40">
        <v>10</v>
      </c>
      <c r="D62" s="40" t="s">
        <v>27</v>
      </c>
      <c r="E62" s="42">
        <f>+F61*0.1</f>
        <v>0</v>
      </c>
      <c r="F62" s="42"/>
    </row>
    <row r="63" spans="1:6" x14ac:dyDescent="0.25">
      <c r="A63" s="46"/>
      <c r="B63" s="39" t="s">
        <v>32</v>
      </c>
      <c r="C63" s="40">
        <v>18</v>
      </c>
      <c r="D63" s="40" t="s">
        <v>27</v>
      </c>
      <c r="E63" s="41"/>
      <c r="F63" s="42">
        <f>+E62*0.18</f>
        <v>0</v>
      </c>
    </row>
    <row r="64" spans="1:6" x14ac:dyDescent="0.25">
      <c r="A64" s="61"/>
      <c r="B64" s="61"/>
      <c r="C64" s="61"/>
      <c r="D64" s="61"/>
      <c r="E64" s="61"/>
      <c r="F64" s="61"/>
    </row>
    <row r="65" spans="1:6" x14ac:dyDescent="0.25">
      <c r="A65" s="62" t="s">
        <v>33</v>
      </c>
      <c r="B65" s="62"/>
      <c r="C65" s="62"/>
      <c r="D65" s="62"/>
      <c r="E65" s="62"/>
      <c r="F65" s="44">
        <f>F63+F61</f>
        <v>0</v>
      </c>
    </row>
  </sheetData>
  <sheetProtection algorithmName="SHA-512" hashValue="Wqhyn4GM015KnFiKn3C7T6F7cgvXPTuAGz8Dt46PSwn34UnFG8Z0Ew8fMnVzMYSSGJLb4VP7oGhHX/paJPzbmA==" saltValue="xOda5ISWnt6kTnBVevUkyQ==" spinCount="100000" sheet="1" objects="1" scenarios="1"/>
  <protectedRanges>
    <protectedRange sqref="E4:F56" name="Rango1"/>
  </protectedRanges>
  <mergeCells count="5">
    <mergeCell ref="A1:F1"/>
    <mergeCell ref="B57:E57"/>
    <mergeCell ref="B61:E61"/>
    <mergeCell ref="A64:F64"/>
    <mergeCell ref="A65:E6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abSelected="1" topLeftCell="A42" zoomScale="115" zoomScaleNormal="115" workbookViewId="0">
      <selection activeCell="F45" sqref="F45"/>
    </sheetView>
  </sheetViews>
  <sheetFormatPr baseColWidth="10" defaultRowHeight="15" x14ac:dyDescent="0.25"/>
  <cols>
    <col min="1" max="1" width="4.42578125" bestFit="1" customWidth="1"/>
    <col min="2" max="2" width="34.42578125" customWidth="1"/>
    <col min="3" max="3" width="7.85546875" bestFit="1" customWidth="1"/>
    <col min="4" max="4" width="6.42578125" bestFit="1" customWidth="1"/>
    <col min="5" max="5" width="12" bestFit="1" customWidth="1"/>
    <col min="6" max="6" width="13" bestFit="1" customWidth="1"/>
  </cols>
  <sheetData>
    <row r="1" spans="1:6" ht="42" customHeight="1" x14ac:dyDescent="0.25">
      <c r="A1" s="58" t="s">
        <v>99</v>
      </c>
      <c r="B1" s="59"/>
      <c r="C1" s="59"/>
      <c r="D1" s="59"/>
      <c r="E1" s="59"/>
      <c r="F1" s="60"/>
    </row>
    <row r="2" spans="1:6" x14ac:dyDescent="0.25">
      <c r="A2" s="6" t="s">
        <v>0</v>
      </c>
      <c r="B2" s="2" t="s">
        <v>1</v>
      </c>
      <c r="C2" s="3" t="s">
        <v>2</v>
      </c>
      <c r="D2" s="4" t="s">
        <v>3</v>
      </c>
      <c r="E2" s="4" t="s">
        <v>4</v>
      </c>
      <c r="F2" s="4" t="s">
        <v>5</v>
      </c>
    </row>
    <row r="3" spans="1:6" x14ac:dyDescent="0.25">
      <c r="A3" s="7">
        <v>1</v>
      </c>
      <c r="B3" s="8" t="s">
        <v>6</v>
      </c>
      <c r="C3" s="9"/>
      <c r="D3" s="10"/>
      <c r="E3" s="11"/>
      <c r="F3" s="12"/>
    </row>
    <row r="4" spans="1:6" ht="25.5" x14ac:dyDescent="0.25">
      <c r="A4" s="13">
        <f>A3+0.01</f>
        <v>1.01</v>
      </c>
      <c r="B4" s="14" t="s">
        <v>35</v>
      </c>
      <c r="C4" s="15">
        <f>(3*0.6*0.4)+(6*0.6*0.4)</f>
        <v>2.16</v>
      </c>
      <c r="D4" s="15" t="s">
        <v>7</v>
      </c>
      <c r="E4" s="16"/>
      <c r="F4" s="16"/>
    </row>
    <row r="5" spans="1:6" ht="25.5" x14ac:dyDescent="0.25">
      <c r="A5" s="13">
        <f t="shared" ref="A5" si="0">A4+0.01</f>
        <v>1.02</v>
      </c>
      <c r="B5" s="17" t="s">
        <v>50</v>
      </c>
      <c r="C5" s="13">
        <v>2</v>
      </c>
      <c r="D5" s="19" t="s">
        <v>8</v>
      </c>
      <c r="E5" s="18"/>
      <c r="F5" s="18"/>
    </row>
    <row r="6" spans="1:6" x14ac:dyDescent="0.25">
      <c r="A6" s="13">
        <f>A5+0.01</f>
        <v>1.03</v>
      </c>
      <c r="B6" s="28" t="s">
        <v>68</v>
      </c>
      <c r="C6" s="22">
        <f>C4*2</f>
        <v>4.32</v>
      </c>
      <c r="D6" s="22" t="s">
        <v>7</v>
      </c>
      <c r="E6" s="24"/>
      <c r="F6" s="24"/>
    </row>
    <row r="7" spans="1:6" x14ac:dyDescent="0.25">
      <c r="A7" s="7">
        <v>2</v>
      </c>
      <c r="B7" s="8" t="s">
        <v>34</v>
      </c>
      <c r="C7" s="9"/>
      <c r="D7" s="10"/>
      <c r="E7" s="11"/>
      <c r="F7" s="12"/>
    </row>
    <row r="8" spans="1:6" x14ac:dyDescent="0.25">
      <c r="A8" s="13">
        <f>A7+0.01</f>
        <v>2.0099999999999998</v>
      </c>
      <c r="B8" s="14" t="s">
        <v>36</v>
      </c>
      <c r="C8" s="15">
        <f>(2*2*0.4)</f>
        <v>1.6</v>
      </c>
      <c r="D8" s="27" t="s">
        <v>7</v>
      </c>
      <c r="E8" s="16"/>
      <c r="F8" s="16"/>
    </row>
    <row r="9" spans="1:6" x14ac:dyDescent="0.25">
      <c r="A9" s="13">
        <f t="shared" ref="A9:A13" si="1">A8+0.01</f>
        <v>2.0199999999999996</v>
      </c>
      <c r="B9" s="17" t="s">
        <v>9</v>
      </c>
      <c r="C9" s="13">
        <f>+C8*1.3</f>
        <v>2.08</v>
      </c>
      <c r="D9" s="19" t="s">
        <v>7</v>
      </c>
      <c r="E9" s="18"/>
      <c r="F9" s="18"/>
    </row>
    <row r="10" spans="1:6" x14ac:dyDescent="0.25">
      <c r="A10" s="13">
        <f t="shared" si="1"/>
        <v>2.0299999999999994</v>
      </c>
      <c r="B10" s="17" t="s">
        <v>10</v>
      </c>
      <c r="C10" s="13">
        <f>(2*2*0.3)</f>
        <v>1.2</v>
      </c>
      <c r="D10" s="13" t="s">
        <v>7</v>
      </c>
      <c r="E10" s="18"/>
      <c r="F10" s="18"/>
    </row>
    <row r="11" spans="1:6" ht="51" x14ac:dyDescent="0.25">
      <c r="A11" s="13">
        <f t="shared" si="1"/>
        <v>2.0399999999999991</v>
      </c>
      <c r="B11" s="17" t="s">
        <v>37</v>
      </c>
      <c r="C11" s="13">
        <f>2*2*0.3</f>
        <v>1.2</v>
      </c>
      <c r="D11" s="19" t="s">
        <v>7</v>
      </c>
      <c r="E11" s="18"/>
      <c r="F11" s="18"/>
    </row>
    <row r="12" spans="1:6" x14ac:dyDescent="0.25">
      <c r="A12" s="13">
        <f t="shared" si="1"/>
        <v>2.0499999999999989</v>
      </c>
      <c r="B12" s="17" t="s">
        <v>12</v>
      </c>
      <c r="C12" s="13">
        <f>4+(2*4*0.1)</f>
        <v>4.8</v>
      </c>
      <c r="D12" s="19" t="s">
        <v>11</v>
      </c>
      <c r="E12" s="18"/>
      <c r="F12" s="18"/>
    </row>
    <row r="13" spans="1:6" ht="51" x14ac:dyDescent="0.25">
      <c r="A13" s="13">
        <f t="shared" si="1"/>
        <v>2.0599999999999987</v>
      </c>
      <c r="B13" s="21" t="s">
        <v>38</v>
      </c>
      <c r="C13" s="22">
        <v>1</v>
      </c>
      <c r="D13" s="23" t="s">
        <v>39</v>
      </c>
      <c r="E13" s="24"/>
      <c r="F13" s="24"/>
    </row>
    <row r="14" spans="1:6" x14ac:dyDescent="0.25">
      <c r="A14" s="7">
        <v>3</v>
      </c>
      <c r="B14" s="8" t="s">
        <v>13</v>
      </c>
      <c r="C14" s="9"/>
      <c r="D14" s="9"/>
      <c r="E14" s="25"/>
      <c r="F14" s="26"/>
    </row>
    <row r="15" spans="1:6" x14ac:dyDescent="0.25">
      <c r="A15" s="13">
        <f>A14+0.01</f>
        <v>3.01</v>
      </c>
      <c r="B15" s="14" t="s">
        <v>42</v>
      </c>
      <c r="C15" s="15">
        <v>2</v>
      </c>
      <c r="D15" s="15" t="s">
        <v>16</v>
      </c>
      <c r="E15" s="16"/>
      <c r="F15" s="16"/>
    </row>
    <row r="16" spans="1:6" x14ac:dyDescent="0.25">
      <c r="A16" s="13">
        <f t="shared" ref="A16:A54" si="2">A15+0.01</f>
        <v>3.0199999999999996</v>
      </c>
      <c r="B16" s="17" t="s">
        <v>41</v>
      </c>
      <c r="C16" s="13">
        <v>1</v>
      </c>
      <c r="D16" s="13" t="s">
        <v>16</v>
      </c>
      <c r="E16" s="18"/>
      <c r="F16" s="18"/>
    </row>
    <row r="17" spans="1:6" x14ac:dyDescent="0.25">
      <c r="A17" s="13">
        <f t="shared" si="2"/>
        <v>3.0299999999999994</v>
      </c>
      <c r="B17" s="17" t="s">
        <v>40</v>
      </c>
      <c r="C17" s="13">
        <v>10</v>
      </c>
      <c r="D17" s="13" t="s">
        <v>16</v>
      </c>
      <c r="E17" s="18"/>
      <c r="F17" s="18"/>
    </row>
    <row r="18" spans="1:6" x14ac:dyDescent="0.25">
      <c r="A18" s="13">
        <f t="shared" si="2"/>
        <v>3.0399999999999991</v>
      </c>
      <c r="B18" s="17" t="s">
        <v>45</v>
      </c>
      <c r="C18" s="13">
        <v>1</v>
      </c>
      <c r="D18" s="1" t="s">
        <v>16</v>
      </c>
      <c r="E18" s="18"/>
      <c r="F18" s="18"/>
    </row>
    <row r="19" spans="1:6" x14ac:dyDescent="0.25">
      <c r="A19" s="13">
        <f t="shared" si="2"/>
        <v>3.0499999999999989</v>
      </c>
      <c r="B19" s="17" t="s">
        <v>44</v>
      </c>
      <c r="C19" s="13">
        <v>1</v>
      </c>
      <c r="D19" s="1" t="s">
        <v>16</v>
      </c>
      <c r="E19" s="18"/>
      <c r="F19" s="18"/>
    </row>
    <row r="20" spans="1:6" x14ac:dyDescent="0.25">
      <c r="A20" s="13">
        <f t="shared" si="2"/>
        <v>3.0599999999999987</v>
      </c>
      <c r="B20" s="17" t="s">
        <v>43</v>
      </c>
      <c r="C20" s="13">
        <v>2</v>
      </c>
      <c r="D20" s="1" t="s">
        <v>16</v>
      </c>
      <c r="E20" s="18"/>
      <c r="F20" s="18"/>
    </row>
    <row r="21" spans="1:6" x14ac:dyDescent="0.25">
      <c r="A21" s="13">
        <f t="shared" si="2"/>
        <v>3.0699999999999985</v>
      </c>
      <c r="B21" s="17" t="s">
        <v>21</v>
      </c>
      <c r="C21" s="13">
        <v>1</v>
      </c>
      <c r="D21" s="1" t="s">
        <v>16</v>
      </c>
      <c r="E21" s="18"/>
      <c r="F21" s="18"/>
    </row>
    <row r="22" spans="1:6" x14ac:dyDescent="0.25">
      <c r="A22" s="13">
        <f t="shared" si="2"/>
        <v>3.0799999999999983</v>
      </c>
      <c r="B22" s="17" t="s">
        <v>46</v>
      </c>
      <c r="C22" s="13">
        <v>1</v>
      </c>
      <c r="D22" s="1" t="s">
        <v>16</v>
      </c>
      <c r="E22" s="18"/>
      <c r="F22" s="18"/>
    </row>
    <row r="23" spans="1:6" x14ac:dyDescent="0.25">
      <c r="A23" s="13">
        <f t="shared" si="2"/>
        <v>3.0899999999999981</v>
      </c>
      <c r="B23" s="17" t="s">
        <v>47</v>
      </c>
      <c r="C23" s="13">
        <v>2</v>
      </c>
      <c r="D23" s="1" t="s">
        <v>16</v>
      </c>
      <c r="E23" s="18"/>
      <c r="F23" s="18"/>
    </row>
    <row r="24" spans="1:6" x14ac:dyDescent="0.25">
      <c r="A24" s="13">
        <f t="shared" si="2"/>
        <v>3.0999999999999979</v>
      </c>
      <c r="B24" s="17" t="s">
        <v>48</v>
      </c>
      <c r="C24" s="13">
        <v>1</v>
      </c>
      <c r="D24" s="1" t="s">
        <v>49</v>
      </c>
      <c r="E24" s="18"/>
      <c r="F24" s="18"/>
    </row>
    <row r="25" spans="1:6" ht="25.5" x14ac:dyDescent="0.25">
      <c r="A25" s="13">
        <f t="shared" si="2"/>
        <v>3.1099999999999977</v>
      </c>
      <c r="B25" s="17" t="s">
        <v>51</v>
      </c>
      <c r="C25" s="13">
        <v>45</v>
      </c>
      <c r="D25" s="19" t="s">
        <v>49</v>
      </c>
      <c r="E25" s="18"/>
      <c r="F25" s="18"/>
    </row>
    <row r="26" spans="1:6" ht="25.5" x14ac:dyDescent="0.25">
      <c r="A26" s="13">
        <f t="shared" si="2"/>
        <v>3.1199999999999974</v>
      </c>
      <c r="B26" s="17" t="s">
        <v>58</v>
      </c>
      <c r="C26" s="13">
        <v>3</v>
      </c>
      <c r="D26" s="1" t="s">
        <v>16</v>
      </c>
      <c r="E26" s="18"/>
      <c r="F26" s="18"/>
    </row>
    <row r="27" spans="1:6" x14ac:dyDescent="0.25">
      <c r="A27" s="13">
        <f t="shared" si="2"/>
        <v>3.1299999999999972</v>
      </c>
      <c r="B27" s="17" t="s">
        <v>52</v>
      </c>
      <c r="C27" s="13">
        <v>3</v>
      </c>
      <c r="D27" s="1" t="s">
        <v>16</v>
      </c>
      <c r="E27" s="18"/>
      <c r="F27" s="18"/>
    </row>
    <row r="28" spans="1:6" x14ac:dyDescent="0.25">
      <c r="A28" s="13">
        <f t="shared" si="2"/>
        <v>3.139999999999997</v>
      </c>
      <c r="B28" s="17" t="s">
        <v>19</v>
      </c>
      <c r="C28" s="13">
        <v>3</v>
      </c>
      <c r="D28" s="1" t="s">
        <v>16</v>
      </c>
      <c r="E28" s="18"/>
      <c r="F28" s="18"/>
    </row>
    <row r="29" spans="1:6" x14ac:dyDescent="0.25">
      <c r="A29" s="13">
        <f t="shared" si="2"/>
        <v>3.1499999999999968</v>
      </c>
      <c r="B29" s="17" t="s">
        <v>53</v>
      </c>
      <c r="C29" s="13">
        <v>3</v>
      </c>
      <c r="D29" s="1" t="s">
        <v>16</v>
      </c>
      <c r="E29" s="18"/>
      <c r="F29" s="18"/>
    </row>
    <row r="30" spans="1:6" x14ac:dyDescent="0.25">
      <c r="A30" s="13">
        <f t="shared" si="2"/>
        <v>3.1599999999999966</v>
      </c>
      <c r="B30" s="17" t="s">
        <v>54</v>
      </c>
      <c r="C30" s="13">
        <v>3</v>
      </c>
      <c r="D30" s="1" t="s">
        <v>16</v>
      </c>
      <c r="E30" s="18"/>
      <c r="F30" s="18"/>
    </row>
    <row r="31" spans="1:6" x14ac:dyDescent="0.25">
      <c r="A31" s="13">
        <f t="shared" si="2"/>
        <v>3.1699999999999964</v>
      </c>
      <c r="B31" s="17" t="s">
        <v>61</v>
      </c>
      <c r="C31" s="13">
        <v>3</v>
      </c>
      <c r="D31" s="1" t="s">
        <v>16</v>
      </c>
      <c r="E31" s="18"/>
      <c r="F31" s="18"/>
    </row>
    <row r="32" spans="1:6" x14ac:dyDescent="0.25">
      <c r="A32" s="13">
        <f t="shared" si="2"/>
        <v>3.1799999999999962</v>
      </c>
      <c r="B32" s="17" t="s">
        <v>67</v>
      </c>
      <c r="C32" s="13">
        <v>3</v>
      </c>
      <c r="D32" s="1" t="s">
        <v>16</v>
      </c>
      <c r="E32" s="18"/>
      <c r="F32" s="18"/>
    </row>
    <row r="33" spans="1:6" x14ac:dyDescent="0.25">
      <c r="A33" s="13">
        <f t="shared" si="2"/>
        <v>3.1899999999999959</v>
      </c>
      <c r="B33" s="17" t="s">
        <v>55</v>
      </c>
      <c r="C33" s="13">
        <v>25</v>
      </c>
      <c r="D33" s="1" t="s">
        <v>49</v>
      </c>
      <c r="E33" s="18"/>
      <c r="F33" s="18"/>
    </row>
    <row r="34" spans="1:6" ht="25.5" x14ac:dyDescent="0.25">
      <c r="A34" s="13">
        <f t="shared" si="2"/>
        <v>3.1999999999999957</v>
      </c>
      <c r="B34" s="17" t="s">
        <v>71</v>
      </c>
      <c r="C34" s="13">
        <v>3</v>
      </c>
      <c r="D34" s="1" t="s">
        <v>16</v>
      </c>
      <c r="E34" s="18"/>
      <c r="F34" s="18"/>
    </row>
    <row r="35" spans="1:6" x14ac:dyDescent="0.25">
      <c r="A35" s="13">
        <f t="shared" si="2"/>
        <v>3.2099999999999955</v>
      </c>
      <c r="B35" s="17" t="s">
        <v>56</v>
      </c>
      <c r="C35" s="13">
        <v>3</v>
      </c>
      <c r="D35" s="1" t="s">
        <v>16</v>
      </c>
      <c r="E35" s="18"/>
      <c r="F35" s="18"/>
    </row>
    <row r="36" spans="1:6" ht="25.5" x14ac:dyDescent="0.25">
      <c r="A36" s="13">
        <f t="shared" si="2"/>
        <v>3.2199999999999953</v>
      </c>
      <c r="B36" s="17" t="s">
        <v>57</v>
      </c>
      <c r="C36" s="13">
        <v>10</v>
      </c>
      <c r="D36" s="1" t="s">
        <v>49</v>
      </c>
      <c r="E36" s="18"/>
      <c r="F36" s="18"/>
    </row>
    <row r="37" spans="1:6" ht="25.5" x14ac:dyDescent="0.25">
      <c r="A37" s="13">
        <f t="shared" si="2"/>
        <v>3.2299999999999951</v>
      </c>
      <c r="B37" s="17" t="s">
        <v>60</v>
      </c>
      <c r="C37" s="13">
        <v>3</v>
      </c>
      <c r="D37" s="1" t="s">
        <v>49</v>
      </c>
      <c r="E37" s="18"/>
      <c r="F37" s="18"/>
    </row>
    <row r="38" spans="1:6" ht="25.5" x14ac:dyDescent="0.25">
      <c r="A38" s="13">
        <f t="shared" si="2"/>
        <v>3.2399999999999949</v>
      </c>
      <c r="B38" s="17" t="s">
        <v>59</v>
      </c>
      <c r="C38" s="13">
        <v>8</v>
      </c>
      <c r="D38" s="1" t="s">
        <v>16</v>
      </c>
      <c r="E38" s="18"/>
      <c r="F38" s="18"/>
    </row>
    <row r="39" spans="1:6" ht="25.5" x14ac:dyDescent="0.25">
      <c r="A39" s="13">
        <f t="shared" si="2"/>
        <v>3.2499999999999947</v>
      </c>
      <c r="B39" s="17" t="s">
        <v>69</v>
      </c>
      <c r="C39" s="13">
        <v>3</v>
      </c>
      <c r="D39" s="1" t="s">
        <v>16</v>
      </c>
      <c r="E39" s="18"/>
      <c r="F39" s="18"/>
    </row>
    <row r="40" spans="1:6" ht="25.5" x14ac:dyDescent="0.25">
      <c r="A40" s="13">
        <f t="shared" si="2"/>
        <v>3.2599999999999945</v>
      </c>
      <c r="B40" s="17" t="s">
        <v>70</v>
      </c>
      <c r="C40" s="13">
        <v>10</v>
      </c>
      <c r="D40" s="1" t="s">
        <v>16</v>
      </c>
      <c r="E40" s="18"/>
      <c r="F40" s="18"/>
    </row>
    <row r="41" spans="1:6" x14ac:dyDescent="0.25">
      <c r="A41" s="13">
        <f t="shared" si="2"/>
        <v>3.2699999999999942</v>
      </c>
      <c r="B41" s="17" t="s">
        <v>64</v>
      </c>
      <c r="C41" s="13">
        <f>50*2</f>
        <v>100</v>
      </c>
      <c r="D41" s="19" t="s">
        <v>49</v>
      </c>
      <c r="E41" s="18"/>
      <c r="F41" s="18"/>
    </row>
    <row r="42" spans="1:6" x14ac:dyDescent="0.25">
      <c r="A42" s="13">
        <f t="shared" si="2"/>
        <v>3.279999999999994</v>
      </c>
      <c r="B42" s="17" t="s">
        <v>62</v>
      </c>
      <c r="C42" s="13">
        <f>20*2</f>
        <v>40</v>
      </c>
      <c r="D42" s="19" t="s">
        <v>49</v>
      </c>
      <c r="E42" s="18"/>
      <c r="F42" s="18"/>
    </row>
    <row r="43" spans="1:6" x14ac:dyDescent="0.25">
      <c r="A43" s="13">
        <f t="shared" si="2"/>
        <v>3.2899999999999938</v>
      </c>
      <c r="B43" s="17" t="s">
        <v>63</v>
      </c>
      <c r="C43" s="13">
        <v>50</v>
      </c>
      <c r="D43" s="13" t="s">
        <v>49</v>
      </c>
      <c r="E43" s="18"/>
      <c r="F43" s="18"/>
    </row>
    <row r="44" spans="1:6" ht="25.5" x14ac:dyDescent="0.25">
      <c r="A44" s="13">
        <f t="shared" si="2"/>
        <v>3.2999999999999936</v>
      </c>
      <c r="B44" s="17" t="s">
        <v>66</v>
      </c>
      <c r="C44" s="13">
        <v>100</v>
      </c>
      <c r="D44" s="19" t="s">
        <v>16</v>
      </c>
      <c r="E44" s="18"/>
      <c r="F44" s="18"/>
    </row>
    <row r="45" spans="1:6" ht="25.5" x14ac:dyDescent="0.25">
      <c r="A45" s="13">
        <f t="shared" si="2"/>
        <v>3.3099999999999934</v>
      </c>
      <c r="B45" s="17" t="s">
        <v>14</v>
      </c>
      <c r="C45" s="13">
        <v>50</v>
      </c>
      <c r="D45" s="19" t="s">
        <v>16</v>
      </c>
      <c r="E45" s="18"/>
      <c r="F45" s="18"/>
    </row>
    <row r="46" spans="1:6" x14ac:dyDescent="0.25">
      <c r="A46" s="13">
        <f t="shared" si="2"/>
        <v>3.3199999999999932</v>
      </c>
      <c r="B46" s="32" t="s">
        <v>15</v>
      </c>
      <c r="C46" s="13">
        <v>50</v>
      </c>
      <c r="D46" s="19" t="s">
        <v>16</v>
      </c>
      <c r="E46" s="18"/>
      <c r="F46" s="18"/>
    </row>
    <row r="47" spans="1:6" x14ac:dyDescent="0.25">
      <c r="A47" s="13">
        <f t="shared" si="2"/>
        <v>3.329999999999993</v>
      </c>
      <c r="B47" s="32" t="s">
        <v>65</v>
      </c>
      <c r="C47" s="13">
        <v>30</v>
      </c>
      <c r="D47" s="19" t="s">
        <v>16</v>
      </c>
      <c r="E47" s="18"/>
      <c r="F47" s="18"/>
    </row>
    <row r="48" spans="1:6" x14ac:dyDescent="0.25">
      <c r="A48" s="13">
        <f t="shared" si="2"/>
        <v>3.3399999999999928</v>
      </c>
      <c r="B48" s="32" t="s">
        <v>17</v>
      </c>
      <c r="C48" s="13">
        <v>20</v>
      </c>
      <c r="D48" s="19" t="s">
        <v>16</v>
      </c>
      <c r="E48" s="18"/>
      <c r="F48" s="18"/>
    </row>
    <row r="49" spans="1:6" x14ac:dyDescent="0.25">
      <c r="A49" s="13">
        <f t="shared" si="2"/>
        <v>3.3499999999999925</v>
      </c>
      <c r="B49" s="17" t="s">
        <v>18</v>
      </c>
      <c r="C49" s="13">
        <v>2</v>
      </c>
      <c r="D49" s="19" t="s">
        <v>16</v>
      </c>
      <c r="E49" s="18"/>
      <c r="F49" s="18"/>
    </row>
    <row r="50" spans="1:6" ht="25.5" x14ac:dyDescent="0.25">
      <c r="A50" s="13">
        <f t="shared" si="2"/>
        <v>3.3599999999999923</v>
      </c>
      <c r="B50" s="21" t="s">
        <v>20</v>
      </c>
      <c r="C50" s="22">
        <v>20</v>
      </c>
      <c r="D50" s="29" t="s">
        <v>16</v>
      </c>
      <c r="E50" s="24"/>
      <c r="F50" s="24"/>
    </row>
    <row r="51" spans="1:6" ht="102" x14ac:dyDescent="0.25">
      <c r="A51" s="13">
        <f t="shared" si="2"/>
        <v>3.3699999999999921</v>
      </c>
      <c r="B51" s="17" t="s">
        <v>107</v>
      </c>
      <c r="C51" s="13">
        <v>1</v>
      </c>
      <c r="D51" s="1" t="s">
        <v>16</v>
      </c>
      <c r="E51" s="18"/>
      <c r="F51" s="18"/>
    </row>
    <row r="52" spans="1:6" ht="38.25" x14ac:dyDescent="0.25">
      <c r="A52" s="13">
        <f t="shared" si="2"/>
        <v>3.3799999999999919</v>
      </c>
      <c r="B52" s="17" t="s">
        <v>110</v>
      </c>
      <c r="C52" s="13">
        <v>2</v>
      </c>
      <c r="D52" s="1" t="s">
        <v>16</v>
      </c>
      <c r="E52" s="18"/>
      <c r="F52" s="18"/>
    </row>
    <row r="53" spans="1:6" x14ac:dyDescent="0.25">
      <c r="A53" s="13">
        <f t="shared" si="2"/>
        <v>3.3899999999999917</v>
      </c>
      <c r="B53" s="17" t="s">
        <v>109</v>
      </c>
      <c r="C53" s="13">
        <v>50</v>
      </c>
      <c r="D53" s="1" t="s">
        <v>49</v>
      </c>
      <c r="E53" s="18"/>
      <c r="F53" s="18"/>
    </row>
    <row r="54" spans="1:6" ht="38.25" x14ac:dyDescent="0.25">
      <c r="A54" s="13">
        <f t="shared" si="2"/>
        <v>3.3999999999999915</v>
      </c>
      <c r="B54" s="17" t="s">
        <v>106</v>
      </c>
      <c r="C54" s="13">
        <v>15</v>
      </c>
      <c r="D54" s="1" t="s">
        <v>16</v>
      </c>
      <c r="E54" s="18"/>
      <c r="F54" s="18"/>
    </row>
    <row r="55" spans="1:6" x14ac:dyDescent="0.25">
      <c r="A55" s="7">
        <v>4</v>
      </c>
      <c r="B55" s="30" t="s">
        <v>22</v>
      </c>
      <c r="C55" s="9"/>
      <c r="D55" s="9"/>
      <c r="E55" s="31"/>
      <c r="F55" s="26"/>
    </row>
    <row r="56" spans="1:6" ht="15.75" thickBot="1" x14ac:dyDescent="0.3">
      <c r="A56" s="33">
        <v>4.01</v>
      </c>
      <c r="B56" s="34" t="s">
        <v>23</v>
      </c>
      <c r="C56" s="33">
        <v>1</v>
      </c>
      <c r="D56" s="33" t="s">
        <v>24</v>
      </c>
      <c r="E56" s="35"/>
      <c r="F56" s="35"/>
    </row>
    <row r="57" spans="1:6" x14ac:dyDescent="0.25">
      <c r="A57" s="46"/>
      <c r="B57" s="63" t="s">
        <v>25</v>
      </c>
      <c r="C57" s="64"/>
      <c r="D57" s="64"/>
      <c r="E57" s="64"/>
      <c r="F57" s="38">
        <f>SUM(F3:F56)</f>
        <v>0</v>
      </c>
    </row>
    <row r="58" spans="1:6" x14ac:dyDescent="0.25">
      <c r="A58" s="46"/>
      <c r="B58" s="39" t="s">
        <v>26</v>
      </c>
      <c r="C58" s="40">
        <v>10</v>
      </c>
      <c r="D58" s="40" t="s">
        <v>27</v>
      </c>
      <c r="E58" s="41"/>
      <c r="F58" s="42">
        <f>+F57*0.1</f>
        <v>0</v>
      </c>
    </row>
    <row r="59" spans="1:6" x14ac:dyDescent="0.25">
      <c r="A59" s="46"/>
      <c r="B59" s="39" t="s">
        <v>28</v>
      </c>
      <c r="C59" s="40">
        <v>3</v>
      </c>
      <c r="D59" s="40" t="s">
        <v>27</v>
      </c>
      <c r="E59" s="41"/>
      <c r="F59" s="42">
        <f>+F57*0.03</f>
        <v>0</v>
      </c>
    </row>
    <row r="60" spans="1:6" x14ac:dyDescent="0.25">
      <c r="A60" s="46"/>
      <c r="B60" s="39" t="s">
        <v>29</v>
      </c>
      <c r="C60" s="40">
        <v>4</v>
      </c>
      <c r="D60" s="40" t="s">
        <v>27</v>
      </c>
      <c r="E60" s="41"/>
      <c r="F60" s="42">
        <f>+F57*0.04</f>
        <v>0</v>
      </c>
    </row>
    <row r="61" spans="1:6" x14ac:dyDescent="0.25">
      <c r="A61" s="37"/>
      <c r="B61" s="62" t="s">
        <v>30</v>
      </c>
      <c r="C61" s="62"/>
      <c r="D61" s="62"/>
      <c r="E61" s="62"/>
      <c r="F61" s="43">
        <f>SUM(F57:F60)</f>
        <v>0</v>
      </c>
    </row>
    <row r="62" spans="1:6" ht="25.5" x14ac:dyDescent="0.25">
      <c r="A62" s="46"/>
      <c r="B62" s="39" t="s">
        <v>31</v>
      </c>
      <c r="C62" s="40">
        <v>10</v>
      </c>
      <c r="D62" s="40" t="s">
        <v>27</v>
      </c>
      <c r="E62" s="42">
        <f>+F61*0.1</f>
        <v>0</v>
      </c>
      <c r="F62" s="42"/>
    </row>
    <row r="63" spans="1:6" x14ac:dyDescent="0.25">
      <c r="A63" s="46"/>
      <c r="B63" s="39" t="s">
        <v>32</v>
      </c>
      <c r="C63" s="40">
        <v>18</v>
      </c>
      <c r="D63" s="40" t="s">
        <v>27</v>
      </c>
      <c r="E63" s="41"/>
      <c r="F63" s="42">
        <f>+E62*0.18</f>
        <v>0</v>
      </c>
    </row>
    <row r="64" spans="1:6" x14ac:dyDescent="0.25">
      <c r="A64" s="61"/>
      <c r="B64" s="61"/>
      <c r="C64" s="61"/>
      <c r="D64" s="61"/>
      <c r="E64" s="61"/>
      <c r="F64" s="61"/>
    </row>
    <row r="65" spans="1:6" x14ac:dyDescent="0.25">
      <c r="A65" s="62" t="s">
        <v>33</v>
      </c>
      <c r="B65" s="62"/>
      <c r="C65" s="62"/>
      <c r="D65" s="62"/>
      <c r="E65" s="62"/>
      <c r="F65" s="44">
        <f>F63+F61</f>
        <v>0</v>
      </c>
    </row>
  </sheetData>
  <sheetProtection algorithmName="SHA-512" hashValue="G3ceLilxtbxLRBzdhzJUsqK9rex+DRtAkwALy3eTVLxdE5cQGwkAM6WvQeHR42ME0WFdPqd/sADpjrcjqUdC1w==" saltValue="fFxP+QH4U8i/p+JfRhMqkg==" spinCount="100000" sheet="1" objects="1" scenarios="1"/>
  <protectedRanges>
    <protectedRange sqref="E4:F56" name="Rango1"/>
  </protectedRanges>
  <mergeCells count="5">
    <mergeCell ref="A1:F1"/>
    <mergeCell ref="B57:E57"/>
    <mergeCell ref="B61:E61"/>
    <mergeCell ref="A64:F64"/>
    <mergeCell ref="A65:E6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opLeftCell="A46" zoomScale="115" zoomScaleNormal="115" workbookViewId="0">
      <selection activeCell="F51" sqref="E3:F51"/>
    </sheetView>
  </sheetViews>
  <sheetFormatPr baseColWidth="10" defaultRowHeight="15" x14ac:dyDescent="0.25"/>
  <cols>
    <col min="1" max="1" width="4.42578125" bestFit="1" customWidth="1"/>
    <col min="2" max="2" width="34" customWidth="1"/>
    <col min="3" max="3" width="7.85546875" bestFit="1" customWidth="1"/>
    <col min="4" max="4" width="6.42578125" bestFit="1" customWidth="1"/>
    <col min="5" max="5" width="12" bestFit="1" customWidth="1"/>
    <col min="6" max="6" width="13" bestFit="1" customWidth="1"/>
  </cols>
  <sheetData>
    <row r="1" spans="1:6" ht="50.25" customHeight="1" x14ac:dyDescent="0.25">
      <c r="A1" s="58" t="s">
        <v>98</v>
      </c>
      <c r="B1" s="59"/>
      <c r="C1" s="59"/>
      <c r="D1" s="59"/>
      <c r="E1" s="59"/>
      <c r="F1" s="60"/>
    </row>
    <row r="2" spans="1:6" x14ac:dyDescent="0.25">
      <c r="A2" s="6" t="s">
        <v>0</v>
      </c>
      <c r="B2" s="2" t="s">
        <v>1</v>
      </c>
      <c r="C2" s="3" t="s">
        <v>2</v>
      </c>
      <c r="D2" s="4" t="s">
        <v>3</v>
      </c>
      <c r="E2" s="4" t="s">
        <v>4</v>
      </c>
      <c r="F2" s="4" t="s">
        <v>5</v>
      </c>
    </row>
    <row r="3" spans="1:6" x14ac:dyDescent="0.25">
      <c r="A3" s="7">
        <v>1</v>
      </c>
      <c r="B3" s="8" t="s">
        <v>6</v>
      </c>
      <c r="C3" s="9"/>
      <c r="D3" s="10"/>
      <c r="E3" s="11"/>
      <c r="F3" s="12"/>
    </row>
    <row r="4" spans="1:6" ht="25.5" x14ac:dyDescent="0.25">
      <c r="A4" s="13">
        <f>A3+0.01</f>
        <v>1.01</v>
      </c>
      <c r="B4" s="14" t="s">
        <v>35</v>
      </c>
      <c r="C4" s="15">
        <f>(10*0.6*0.3)</f>
        <v>1.7999999999999998</v>
      </c>
      <c r="D4" s="15" t="s">
        <v>7</v>
      </c>
      <c r="E4" s="16"/>
      <c r="F4" s="16"/>
    </row>
    <row r="5" spans="1:6" ht="38.25" x14ac:dyDescent="0.25">
      <c r="A5" s="13">
        <f t="shared" ref="A5" si="0">A4+0.01</f>
        <v>1.02</v>
      </c>
      <c r="B5" s="17" t="s">
        <v>50</v>
      </c>
      <c r="C5" s="13">
        <v>2</v>
      </c>
      <c r="D5" s="19" t="s">
        <v>8</v>
      </c>
      <c r="E5" s="18"/>
      <c r="F5" s="18"/>
    </row>
    <row r="6" spans="1:6" ht="25.5" x14ac:dyDescent="0.25">
      <c r="A6" s="13">
        <f>A5+0.01</f>
        <v>1.03</v>
      </c>
      <c r="B6" s="21" t="s">
        <v>68</v>
      </c>
      <c r="C6" s="22">
        <f>C4*2</f>
        <v>3.5999999999999996</v>
      </c>
      <c r="D6" s="22" t="s">
        <v>7</v>
      </c>
      <c r="E6" s="24"/>
      <c r="F6" s="24"/>
    </row>
    <row r="7" spans="1:6" x14ac:dyDescent="0.25">
      <c r="A7" s="7">
        <v>2</v>
      </c>
      <c r="B7" s="8" t="s">
        <v>34</v>
      </c>
      <c r="C7" s="9"/>
      <c r="D7" s="10"/>
      <c r="E7" s="11"/>
      <c r="F7" s="12"/>
    </row>
    <row r="8" spans="1:6" x14ac:dyDescent="0.25">
      <c r="A8" s="13">
        <f>A7+0.01</f>
        <v>2.0099999999999998</v>
      </c>
      <c r="B8" s="14" t="s">
        <v>36</v>
      </c>
      <c r="C8" s="15">
        <f>(2*2*0.4)</f>
        <v>1.6</v>
      </c>
      <c r="D8" s="27" t="s">
        <v>7</v>
      </c>
      <c r="E8" s="16"/>
      <c r="F8" s="16"/>
    </row>
    <row r="9" spans="1:6" x14ac:dyDescent="0.25">
      <c r="A9" s="13">
        <f t="shared" ref="A9:A13" si="1">A8+0.01</f>
        <v>2.0199999999999996</v>
      </c>
      <c r="B9" s="17" t="s">
        <v>9</v>
      </c>
      <c r="C9" s="13">
        <f>+C8*1.3</f>
        <v>2.08</v>
      </c>
      <c r="D9" s="19" t="s">
        <v>7</v>
      </c>
      <c r="E9" s="18"/>
      <c r="F9" s="18"/>
    </row>
    <row r="10" spans="1:6" x14ac:dyDescent="0.25">
      <c r="A10" s="13">
        <f t="shared" si="1"/>
        <v>2.0299999999999994</v>
      </c>
      <c r="B10" s="17" t="s">
        <v>10</v>
      </c>
      <c r="C10" s="13">
        <f>(2*2*0.3)</f>
        <v>1.2</v>
      </c>
      <c r="D10" s="13" t="s">
        <v>7</v>
      </c>
      <c r="E10" s="18"/>
      <c r="F10" s="18"/>
    </row>
    <row r="11" spans="1:6" ht="51" x14ac:dyDescent="0.25">
      <c r="A11" s="13">
        <f t="shared" si="1"/>
        <v>2.0399999999999991</v>
      </c>
      <c r="B11" s="17" t="s">
        <v>37</v>
      </c>
      <c r="C11" s="13">
        <f>2*2*0.3</f>
        <v>1.2</v>
      </c>
      <c r="D11" s="19" t="s">
        <v>7</v>
      </c>
      <c r="E11" s="18"/>
      <c r="F11" s="18"/>
    </row>
    <row r="12" spans="1:6" x14ac:dyDescent="0.25">
      <c r="A12" s="13">
        <f t="shared" si="1"/>
        <v>2.0499999999999989</v>
      </c>
      <c r="B12" s="17" t="s">
        <v>12</v>
      </c>
      <c r="C12" s="13">
        <f>4+(2*4*0.1)</f>
        <v>4.8</v>
      </c>
      <c r="D12" s="19" t="s">
        <v>11</v>
      </c>
      <c r="E12" s="18"/>
      <c r="F12" s="18"/>
    </row>
    <row r="13" spans="1:6" ht="51" x14ac:dyDescent="0.25">
      <c r="A13" s="13">
        <f t="shared" si="1"/>
        <v>2.0599999999999987</v>
      </c>
      <c r="B13" s="21" t="s">
        <v>38</v>
      </c>
      <c r="C13" s="22">
        <v>1</v>
      </c>
      <c r="D13" s="23" t="s">
        <v>39</v>
      </c>
      <c r="E13" s="24"/>
      <c r="F13" s="24"/>
    </row>
    <row r="14" spans="1:6" x14ac:dyDescent="0.25">
      <c r="A14" s="7">
        <v>3</v>
      </c>
      <c r="B14" s="8" t="s">
        <v>13</v>
      </c>
      <c r="C14" s="9"/>
      <c r="D14" s="9"/>
      <c r="E14" s="25"/>
      <c r="F14" s="26"/>
    </row>
    <row r="15" spans="1:6" x14ac:dyDescent="0.25">
      <c r="A15" s="13">
        <f>A14+0.01</f>
        <v>3.01</v>
      </c>
      <c r="B15" s="14" t="s">
        <v>42</v>
      </c>
      <c r="C15" s="15">
        <v>1</v>
      </c>
      <c r="D15" s="15" t="s">
        <v>16</v>
      </c>
      <c r="E15" s="16"/>
      <c r="F15" s="16"/>
    </row>
    <row r="16" spans="1:6" x14ac:dyDescent="0.25">
      <c r="A16" s="13">
        <f t="shared" ref="A16:A51" si="2">A15+0.01</f>
        <v>3.0199999999999996</v>
      </c>
      <c r="B16" s="17" t="s">
        <v>40</v>
      </c>
      <c r="C16" s="13">
        <v>4</v>
      </c>
      <c r="D16" s="13" t="s">
        <v>16</v>
      </c>
      <c r="E16" s="18"/>
      <c r="F16" s="18"/>
    </row>
    <row r="17" spans="1:6" x14ac:dyDescent="0.25">
      <c r="A17" s="13">
        <f t="shared" si="2"/>
        <v>3.0299999999999994</v>
      </c>
      <c r="B17" s="17" t="s">
        <v>45</v>
      </c>
      <c r="C17" s="13">
        <v>1</v>
      </c>
      <c r="D17" s="1" t="s">
        <v>16</v>
      </c>
      <c r="E17" s="18"/>
      <c r="F17" s="18"/>
    </row>
    <row r="18" spans="1:6" x14ac:dyDescent="0.25">
      <c r="A18" s="13">
        <f t="shared" si="2"/>
        <v>3.0399999999999991</v>
      </c>
      <c r="B18" s="17" t="s">
        <v>44</v>
      </c>
      <c r="C18" s="13">
        <v>1</v>
      </c>
      <c r="D18" s="1" t="s">
        <v>16</v>
      </c>
      <c r="E18" s="18"/>
      <c r="F18" s="18"/>
    </row>
    <row r="19" spans="1:6" x14ac:dyDescent="0.25">
      <c r="A19" s="13">
        <f t="shared" si="2"/>
        <v>3.0499999999999989</v>
      </c>
      <c r="B19" s="17" t="s">
        <v>47</v>
      </c>
      <c r="C19" s="13">
        <v>1</v>
      </c>
      <c r="D19" s="1" t="s">
        <v>16</v>
      </c>
      <c r="E19" s="18"/>
      <c r="F19" s="18"/>
    </row>
    <row r="20" spans="1:6" x14ac:dyDescent="0.25">
      <c r="A20" s="13">
        <f t="shared" si="2"/>
        <v>3.0599999999999987</v>
      </c>
      <c r="B20" s="17" t="s">
        <v>48</v>
      </c>
      <c r="C20" s="13">
        <v>1</v>
      </c>
      <c r="D20" s="1" t="s">
        <v>49</v>
      </c>
      <c r="E20" s="18"/>
      <c r="F20" s="18"/>
    </row>
    <row r="21" spans="1:6" ht="25.5" x14ac:dyDescent="0.25">
      <c r="A21" s="13">
        <f t="shared" si="2"/>
        <v>3.0699999999999985</v>
      </c>
      <c r="B21" s="17" t="s">
        <v>51</v>
      </c>
      <c r="C21" s="13">
        <f>36*3</f>
        <v>108</v>
      </c>
      <c r="D21" s="19" t="s">
        <v>49</v>
      </c>
      <c r="E21" s="18"/>
      <c r="F21" s="18"/>
    </row>
    <row r="22" spans="1:6" ht="25.5" x14ac:dyDescent="0.25">
      <c r="A22" s="13">
        <f t="shared" si="2"/>
        <v>3.0799999999999983</v>
      </c>
      <c r="B22" s="17" t="s">
        <v>58</v>
      </c>
      <c r="C22" s="13">
        <v>9</v>
      </c>
      <c r="D22" s="1" t="s">
        <v>16</v>
      </c>
      <c r="E22" s="18"/>
      <c r="F22" s="18"/>
    </row>
    <row r="23" spans="1:6" x14ac:dyDescent="0.25">
      <c r="A23" s="13">
        <f t="shared" si="2"/>
        <v>3.0899999999999981</v>
      </c>
      <c r="B23" s="17" t="s">
        <v>52</v>
      </c>
      <c r="C23" s="13">
        <v>3</v>
      </c>
      <c r="D23" s="1" t="s">
        <v>16</v>
      </c>
      <c r="E23" s="18"/>
      <c r="F23" s="18"/>
    </row>
    <row r="24" spans="1:6" x14ac:dyDescent="0.25">
      <c r="A24" s="13">
        <f t="shared" si="2"/>
        <v>3.0999999999999979</v>
      </c>
      <c r="B24" s="17" t="s">
        <v>19</v>
      </c>
      <c r="C24" s="13">
        <v>6</v>
      </c>
      <c r="D24" s="1" t="s">
        <v>16</v>
      </c>
      <c r="E24" s="18"/>
      <c r="F24" s="18"/>
    </row>
    <row r="25" spans="1:6" x14ac:dyDescent="0.25">
      <c r="A25" s="13">
        <f t="shared" si="2"/>
        <v>3.1099999999999977</v>
      </c>
      <c r="B25" s="17" t="s">
        <v>53</v>
      </c>
      <c r="C25" s="13">
        <v>3</v>
      </c>
      <c r="D25" s="1" t="s">
        <v>16</v>
      </c>
      <c r="E25" s="18"/>
      <c r="F25" s="18"/>
    </row>
    <row r="26" spans="1:6" x14ac:dyDescent="0.25">
      <c r="A26" s="13">
        <f t="shared" si="2"/>
        <v>3.1199999999999974</v>
      </c>
      <c r="B26" s="17" t="s">
        <v>54</v>
      </c>
      <c r="C26" s="13">
        <v>3</v>
      </c>
      <c r="D26" s="1" t="s">
        <v>16</v>
      </c>
      <c r="E26" s="18"/>
      <c r="F26" s="18"/>
    </row>
    <row r="27" spans="1:6" x14ac:dyDescent="0.25">
      <c r="A27" s="13">
        <f t="shared" si="2"/>
        <v>3.1299999999999972</v>
      </c>
      <c r="B27" s="17" t="s">
        <v>73</v>
      </c>
      <c r="C27" s="13">
        <v>3</v>
      </c>
      <c r="D27" s="1" t="s">
        <v>16</v>
      </c>
      <c r="E27" s="18"/>
      <c r="F27" s="18"/>
    </row>
    <row r="28" spans="1:6" x14ac:dyDescent="0.25">
      <c r="A28" s="13">
        <f t="shared" si="2"/>
        <v>3.139999999999997</v>
      </c>
      <c r="B28" s="17" t="s">
        <v>67</v>
      </c>
      <c r="C28" s="13">
        <v>3</v>
      </c>
      <c r="D28" s="1" t="s">
        <v>16</v>
      </c>
      <c r="E28" s="18"/>
      <c r="F28" s="18"/>
    </row>
    <row r="29" spans="1:6" x14ac:dyDescent="0.25">
      <c r="A29" s="13">
        <f t="shared" si="2"/>
        <v>3.1499999999999968</v>
      </c>
      <c r="B29" s="17" t="s">
        <v>55</v>
      </c>
      <c r="C29" s="13">
        <v>25</v>
      </c>
      <c r="D29" s="1" t="s">
        <v>49</v>
      </c>
      <c r="E29" s="18"/>
      <c r="F29" s="18"/>
    </row>
    <row r="30" spans="1:6" x14ac:dyDescent="0.25">
      <c r="A30" s="13">
        <f t="shared" si="2"/>
        <v>3.1599999999999966</v>
      </c>
      <c r="B30" s="17" t="s">
        <v>56</v>
      </c>
      <c r="C30" s="13">
        <v>9</v>
      </c>
      <c r="D30" s="1" t="s">
        <v>16</v>
      </c>
      <c r="E30" s="18"/>
      <c r="F30" s="18"/>
    </row>
    <row r="31" spans="1:6" ht="25.5" x14ac:dyDescent="0.25">
      <c r="A31" s="13">
        <f t="shared" si="2"/>
        <v>3.1699999999999964</v>
      </c>
      <c r="B31" s="17" t="s">
        <v>100</v>
      </c>
      <c r="C31" s="13">
        <v>10</v>
      </c>
      <c r="D31" s="1" t="s">
        <v>49</v>
      </c>
      <c r="E31" s="18"/>
      <c r="F31" s="18"/>
    </row>
    <row r="32" spans="1:6" ht="25.5" x14ac:dyDescent="0.25">
      <c r="A32" s="13">
        <f t="shared" si="2"/>
        <v>3.1799999999999962</v>
      </c>
      <c r="B32" s="17" t="s">
        <v>60</v>
      </c>
      <c r="C32" s="13">
        <v>3</v>
      </c>
      <c r="D32" s="1" t="s">
        <v>49</v>
      </c>
      <c r="E32" s="18"/>
      <c r="F32" s="18"/>
    </row>
    <row r="33" spans="1:6" ht="25.5" x14ac:dyDescent="0.25">
      <c r="A33" s="13">
        <f t="shared" si="2"/>
        <v>3.1899999999999959</v>
      </c>
      <c r="B33" s="17" t="s">
        <v>75</v>
      </c>
      <c r="C33" s="13">
        <v>8</v>
      </c>
      <c r="D33" s="1" t="s">
        <v>16</v>
      </c>
      <c r="E33" s="18"/>
      <c r="F33" s="18"/>
    </row>
    <row r="34" spans="1:6" ht="25.5" x14ac:dyDescent="0.25">
      <c r="A34" s="13">
        <f t="shared" si="2"/>
        <v>3.1999999999999957</v>
      </c>
      <c r="B34" s="17" t="s">
        <v>69</v>
      </c>
      <c r="C34" s="13">
        <v>3</v>
      </c>
      <c r="D34" s="1" t="s">
        <v>16</v>
      </c>
      <c r="E34" s="18"/>
      <c r="F34" s="18"/>
    </row>
    <row r="35" spans="1:6" ht="25.5" x14ac:dyDescent="0.25">
      <c r="A35" s="13">
        <f t="shared" si="2"/>
        <v>3.2099999999999955</v>
      </c>
      <c r="B35" s="17" t="s">
        <v>70</v>
      </c>
      <c r="C35" s="13">
        <v>10</v>
      </c>
      <c r="D35" s="1" t="s">
        <v>16</v>
      </c>
      <c r="E35" s="18"/>
      <c r="F35" s="18"/>
    </row>
    <row r="36" spans="1:6" x14ac:dyDescent="0.25">
      <c r="A36" s="13">
        <f t="shared" si="2"/>
        <v>3.2199999999999953</v>
      </c>
      <c r="B36" s="17" t="s">
        <v>64</v>
      </c>
      <c r="C36" s="13">
        <f>50*3</f>
        <v>150</v>
      </c>
      <c r="D36" s="19" t="s">
        <v>49</v>
      </c>
      <c r="E36" s="18"/>
      <c r="F36" s="18"/>
    </row>
    <row r="37" spans="1:6" x14ac:dyDescent="0.25">
      <c r="A37" s="13">
        <f t="shared" si="2"/>
        <v>3.2299999999999951</v>
      </c>
      <c r="B37" s="17" t="s">
        <v>62</v>
      </c>
      <c r="C37" s="13">
        <f>20*3</f>
        <v>60</v>
      </c>
      <c r="D37" s="19" t="s">
        <v>49</v>
      </c>
      <c r="E37" s="18"/>
      <c r="F37" s="18"/>
    </row>
    <row r="38" spans="1:6" x14ac:dyDescent="0.25">
      <c r="A38" s="13">
        <f t="shared" si="2"/>
        <v>3.2399999999999949</v>
      </c>
      <c r="B38" s="17" t="s">
        <v>63</v>
      </c>
      <c r="C38" s="13">
        <v>50</v>
      </c>
      <c r="D38" s="13" t="s">
        <v>49</v>
      </c>
      <c r="E38" s="18"/>
      <c r="F38" s="18"/>
    </row>
    <row r="39" spans="1:6" ht="25.5" x14ac:dyDescent="0.25">
      <c r="A39" s="13">
        <f t="shared" si="2"/>
        <v>3.2499999999999947</v>
      </c>
      <c r="B39" s="17" t="s">
        <v>66</v>
      </c>
      <c r="C39" s="13">
        <v>100</v>
      </c>
      <c r="D39" s="19" t="s">
        <v>16</v>
      </c>
      <c r="E39" s="18"/>
      <c r="F39" s="18"/>
    </row>
    <row r="40" spans="1:6" ht="25.5" x14ac:dyDescent="0.25">
      <c r="A40" s="13">
        <f t="shared" si="2"/>
        <v>3.2599999999999945</v>
      </c>
      <c r="B40" s="17" t="s">
        <v>14</v>
      </c>
      <c r="C40" s="13">
        <v>50</v>
      </c>
      <c r="D40" s="19" t="s">
        <v>16</v>
      </c>
      <c r="E40" s="18"/>
      <c r="F40" s="18"/>
    </row>
    <row r="41" spans="1:6" ht="25.5" x14ac:dyDescent="0.25">
      <c r="A41" s="13">
        <f t="shared" si="2"/>
        <v>3.2699999999999942</v>
      </c>
      <c r="B41" s="17" t="s">
        <v>15</v>
      </c>
      <c r="C41" s="13">
        <v>50</v>
      </c>
      <c r="D41" s="19" t="s">
        <v>16</v>
      </c>
      <c r="E41" s="18"/>
      <c r="F41" s="18"/>
    </row>
    <row r="42" spans="1:6" ht="25.5" x14ac:dyDescent="0.25">
      <c r="A42" s="13">
        <f t="shared" si="2"/>
        <v>3.279999999999994</v>
      </c>
      <c r="B42" s="17" t="s">
        <v>65</v>
      </c>
      <c r="C42" s="13">
        <v>30</v>
      </c>
      <c r="D42" s="19" t="s">
        <v>16</v>
      </c>
      <c r="E42" s="18"/>
      <c r="F42" s="18"/>
    </row>
    <row r="43" spans="1:6" ht="25.5" x14ac:dyDescent="0.25">
      <c r="A43" s="13">
        <f t="shared" si="2"/>
        <v>3.2899999999999938</v>
      </c>
      <c r="B43" s="17" t="s">
        <v>17</v>
      </c>
      <c r="C43" s="13">
        <v>20</v>
      </c>
      <c r="D43" s="19" t="s">
        <v>16</v>
      </c>
      <c r="E43" s="18"/>
      <c r="F43" s="18"/>
    </row>
    <row r="44" spans="1:6" x14ac:dyDescent="0.25">
      <c r="A44" s="13">
        <f t="shared" si="2"/>
        <v>3.2999999999999936</v>
      </c>
      <c r="B44" s="17" t="s">
        <v>18</v>
      </c>
      <c r="C44" s="13">
        <v>2</v>
      </c>
      <c r="D44" s="19" t="s">
        <v>16</v>
      </c>
      <c r="E44" s="18"/>
      <c r="F44" s="18"/>
    </row>
    <row r="45" spans="1:6" ht="25.5" x14ac:dyDescent="0.25">
      <c r="A45" s="13">
        <f t="shared" si="2"/>
        <v>3.3099999999999934</v>
      </c>
      <c r="B45" s="21" t="s">
        <v>20</v>
      </c>
      <c r="C45" s="22">
        <v>20</v>
      </c>
      <c r="D45" s="29" t="s">
        <v>16</v>
      </c>
      <c r="E45" s="24"/>
      <c r="F45" s="24"/>
    </row>
    <row r="46" spans="1:6" ht="102" x14ac:dyDescent="0.25">
      <c r="A46" s="13">
        <f t="shared" si="2"/>
        <v>3.3199999999999932</v>
      </c>
      <c r="B46" s="17" t="s">
        <v>107</v>
      </c>
      <c r="C46" s="13">
        <v>1</v>
      </c>
      <c r="D46" s="1" t="s">
        <v>16</v>
      </c>
      <c r="E46" s="18"/>
      <c r="F46" s="24"/>
    </row>
    <row r="47" spans="1:6" ht="38.25" x14ac:dyDescent="0.25">
      <c r="A47" s="13">
        <f t="shared" si="2"/>
        <v>3.329999999999993</v>
      </c>
      <c r="B47" s="17" t="s">
        <v>110</v>
      </c>
      <c r="C47" s="13">
        <v>2</v>
      </c>
      <c r="D47" s="1" t="s">
        <v>16</v>
      </c>
      <c r="E47" s="18"/>
      <c r="F47" s="24"/>
    </row>
    <row r="48" spans="1:6" x14ac:dyDescent="0.25">
      <c r="A48" s="13">
        <f t="shared" si="2"/>
        <v>3.3399999999999928</v>
      </c>
      <c r="B48" s="17" t="s">
        <v>109</v>
      </c>
      <c r="C48" s="13">
        <v>50</v>
      </c>
      <c r="D48" s="1" t="s">
        <v>49</v>
      </c>
      <c r="E48" s="18"/>
      <c r="F48" s="24"/>
    </row>
    <row r="49" spans="1:6" ht="38.25" x14ac:dyDescent="0.25">
      <c r="A49" s="13">
        <f t="shared" si="2"/>
        <v>3.3499999999999925</v>
      </c>
      <c r="B49" s="17" t="s">
        <v>106</v>
      </c>
      <c r="C49" s="13">
        <v>15</v>
      </c>
      <c r="D49" s="1" t="s">
        <v>16</v>
      </c>
      <c r="E49" s="18"/>
      <c r="F49" s="24"/>
    </row>
    <row r="50" spans="1:6" x14ac:dyDescent="0.25">
      <c r="A50" s="57">
        <v>4</v>
      </c>
      <c r="B50" s="30" t="s">
        <v>22</v>
      </c>
      <c r="C50" s="9"/>
      <c r="D50" s="9"/>
      <c r="E50" s="31"/>
      <c r="F50" s="26"/>
    </row>
    <row r="51" spans="1:6" ht="15.75" thickBot="1" x14ac:dyDescent="0.3">
      <c r="A51" s="13">
        <f t="shared" si="2"/>
        <v>4.01</v>
      </c>
      <c r="B51" s="34" t="s">
        <v>23</v>
      </c>
      <c r="C51" s="33">
        <v>1</v>
      </c>
      <c r="D51" s="33" t="s">
        <v>24</v>
      </c>
      <c r="E51" s="35"/>
      <c r="F51" s="35"/>
    </row>
    <row r="52" spans="1:6" x14ac:dyDescent="0.25">
      <c r="A52" s="46"/>
      <c r="B52" s="63" t="s">
        <v>25</v>
      </c>
      <c r="C52" s="64"/>
      <c r="D52" s="64"/>
      <c r="E52" s="64"/>
      <c r="F52" s="38">
        <f>SUM(F3:F51)</f>
        <v>0</v>
      </c>
    </row>
    <row r="53" spans="1:6" x14ac:dyDescent="0.25">
      <c r="A53" s="46"/>
      <c r="B53" s="39" t="s">
        <v>26</v>
      </c>
      <c r="C53" s="40">
        <v>10</v>
      </c>
      <c r="D53" s="40" t="s">
        <v>27</v>
      </c>
      <c r="E53" s="41"/>
      <c r="F53" s="42">
        <f>+F52*0.1</f>
        <v>0</v>
      </c>
    </row>
    <row r="54" spans="1:6" x14ac:dyDescent="0.25">
      <c r="A54" s="46"/>
      <c r="B54" s="39" t="s">
        <v>28</v>
      </c>
      <c r="C54" s="40">
        <v>3</v>
      </c>
      <c r="D54" s="40" t="s">
        <v>27</v>
      </c>
      <c r="E54" s="41"/>
      <c r="F54" s="42">
        <f>+F52*0.03</f>
        <v>0</v>
      </c>
    </row>
    <row r="55" spans="1:6" x14ac:dyDescent="0.25">
      <c r="A55" s="46"/>
      <c r="B55" s="39" t="s">
        <v>29</v>
      </c>
      <c r="C55" s="40">
        <v>4</v>
      </c>
      <c r="D55" s="40" t="s">
        <v>27</v>
      </c>
      <c r="E55" s="41"/>
      <c r="F55" s="42">
        <f>+F52*0.04</f>
        <v>0</v>
      </c>
    </row>
    <row r="56" spans="1:6" x14ac:dyDescent="0.25">
      <c r="A56" s="37"/>
      <c r="B56" s="62" t="s">
        <v>30</v>
      </c>
      <c r="C56" s="62"/>
      <c r="D56" s="62"/>
      <c r="E56" s="62"/>
      <c r="F56" s="43">
        <f>SUM(F52:F55)</f>
        <v>0</v>
      </c>
    </row>
    <row r="57" spans="1:6" ht="25.5" x14ac:dyDescent="0.25">
      <c r="A57" s="46"/>
      <c r="B57" s="39" t="s">
        <v>31</v>
      </c>
      <c r="C57" s="40">
        <v>10</v>
      </c>
      <c r="D57" s="40" t="s">
        <v>27</v>
      </c>
      <c r="E57" s="42">
        <f>+F56*0.1</f>
        <v>0</v>
      </c>
      <c r="F57" s="42"/>
    </row>
    <row r="58" spans="1:6" x14ac:dyDescent="0.25">
      <c r="A58" s="46"/>
      <c r="B58" s="39" t="s">
        <v>32</v>
      </c>
      <c r="C58" s="40">
        <v>18</v>
      </c>
      <c r="D58" s="40" t="s">
        <v>27</v>
      </c>
      <c r="E58" s="41"/>
      <c r="F58" s="42">
        <f>+E57*0.18</f>
        <v>0</v>
      </c>
    </row>
    <row r="59" spans="1:6" x14ac:dyDescent="0.25">
      <c r="A59" s="61"/>
      <c r="B59" s="61"/>
      <c r="C59" s="61"/>
      <c r="D59" s="61"/>
      <c r="E59" s="61"/>
      <c r="F59" s="61"/>
    </row>
    <row r="60" spans="1:6" x14ac:dyDescent="0.25">
      <c r="A60" s="62" t="s">
        <v>33</v>
      </c>
      <c r="B60" s="62"/>
      <c r="C60" s="62"/>
      <c r="D60" s="62"/>
      <c r="E60" s="62"/>
      <c r="F60" s="44">
        <f>F58+F56</f>
        <v>0</v>
      </c>
    </row>
  </sheetData>
  <sheetProtection algorithmName="SHA-512" hashValue="BDmt9JalA5fM6azDhXKLgI27/FH+JPwhOfJd4JoTvYo1EbNjVG/qgUOtjJ+H743YQPEXTXY2r3IWi2ba8UrKzA==" saltValue="Y5VoXbQlIQ6p949tGp2TEQ==" spinCount="100000" sheet="1" objects="1" scenarios="1"/>
  <protectedRanges>
    <protectedRange sqref="E3:F51" name="Rango1"/>
  </protectedRanges>
  <mergeCells count="5">
    <mergeCell ref="A1:F1"/>
    <mergeCell ref="B52:E52"/>
    <mergeCell ref="B56:E56"/>
    <mergeCell ref="A59:F59"/>
    <mergeCell ref="A60:E60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opLeftCell="A44" zoomScale="115" zoomScaleNormal="115" workbookViewId="0">
      <selection activeCell="F51" sqref="E3:F51"/>
    </sheetView>
  </sheetViews>
  <sheetFormatPr baseColWidth="10" defaultRowHeight="15" x14ac:dyDescent="0.25"/>
  <cols>
    <col min="1" max="1" width="4.42578125" bestFit="1" customWidth="1"/>
    <col min="2" max="2" width="40.140625" customWidth="1"/>
    <col min="3" max="3" width="7.85546875" bestFit="1" customWidth="1"/>
    <col min="4" max="4" width="6.42578125" bestFit="1" customWidth="1"/>
    <col min="5" max="5" width="12" bestFit="1" customWidth="1"/>
    <col min="6" max="6" width="13" bestFit="1" customWidth="1"/>
  </cols>
  <sheetData>
    <row r="1" spans="1:6" ht="44.25" customHeight="1" x14ac:dyDescent="0.25">
      <c r="A1" s="58" t="s">
        <v>101</v>
      </c>
      <c r="B1" s="59"/>
      <c r="C1" s="59"/>
      <c r="D1" s="59"/>
      <c r="E1" s="59"/>
      <c r="F1" s="60"/>
    </row>
    <row r="2" spans="1:6" x14ac:dyDescent="0.25">
      <c r="A2" s="6" t="s">
        <v>0</v>
      </c>
      <c r="B2" s="2" t="s">
        <v>1</v>
      </c>
      <c r="C2" s="3" t="s">
        <v>2</v>
      </c>
      <c r="D2" s="4" t="s">
        <v>3</v>
      </c>
      <c r="E2" s="4" t="s">
        <v>4</v>
      </c>
      <c r="F2" s="4" t="s">
        <v>5</v>
      </c>
    </row>
    <row r="3" spans="1:6" x14ac:dyDescent="0.25">
      <c r="A3" s="7">
        <v>1</v>
      </c>
      <c r="B3" s="8" t="s">
        <v>6</v>
      </c>
      <c r="C3" s="9"/>
      <c r="D3" s="10"/>
      <c r="E3" s="11"/>
      <c r="F3" s="12"/>
    </row>
    <row r="4" spans="1:6" ht="25.5" x14ac:dyDescent="0.25">
      <c r="A4" s="13">
        <f>A3+0.01</f>
        <v>1.01</v>
      </c>
      <c r="B4" s="14" t="s">
        <v>35</v>
      </c>
      <c r="C4" s="15">
        <f>(4*0.6*0.3)</f>
        <v>0.72</v>
      </c>
      <c r="D4" s="15" t="s">
        <v>7</v>
      </c>
      <c r="E4" s="16"/>
      <c r="F4" s="16"/>
    </row>
    <row r="5" spans="1:6" ht="25.5" x14ac:dyDescent="0.25">
      <c r="A5" s="13">
        <f t="shared" ref="A5" si="0">A4+0.01</f>
        <v>1.02</v>
      </c>
      <c r="B5" s="17" t="s">
        <v>50</v>
      </c>
      <c r="C5" s="13">
        <v>1</v>
      </c>
      <c r="D5" s="19" t="s">
        <v>8</v>
      </c>
      <c r="E5" s="18"/>
      <c r="F5" s="18"/>
    </row>
    <row r="6" spans="1:6" x14ac:dyDescent="0.25">
      <c r="A6" s="13">
        <f>A5+0.01</f>
        <v>1.03</v>
      </c>
      <c r="B6" s="21" t="s">
        <v>68</v>
      </c>
      <c r="C6" s="22">
        <f>C4*2</f>
        <v>1.44</v>
      </c>
      <c r="D6" s="22" t="s">
        <v>7</v>
      </c>
      <c r="E6" s="24"/>
      <c r="F6" s="24"/>
    </row>
    <row r="7" spans="1:6" x14ac:dyDescent="0.25">
      <c r="A7" s="7">
        <v>2</v>
      </c>
      <c r="B7" s="8" t="s">
        <v>34</v>
      </c>
      <c r="C7" s="9"/>
      <c r="D7" s="10"/>
      <c r="E7" s="11"/>
      <c r="F7" s="12"/>
    </row>
    <row r="8" spans="1:6" x14ac:dyDescent="0.25">
      <c r="A8" s="13">
        <f>A7+0.01</f>
        <v>2.0099999999999998</v>
      </c>
      <c r="B8" s="14" t="s">
        <v>36</v>
      </c>
      <c r="C8" s="15">
        <f>(2*2*0.4)</f>
        <v>1.6</v>
      </c>
      <c r="D8" s="27" t="s">
        <v>7</v>
      </c>
      <c r="E8" s="16"/>
      <c r="F8" s="16"/>
    </row>
    <row r="9" spans="1:6" x14ac:dyDescent="0.25">
      <c r="A9" s="13">
        <f t="shared" ref="A9:A13" si="1">A8+0.01</f>
        <v>2.0199999999999996</v>
      </c>
      <c r="B9" s="17" t="s">
        <v>9</v>
      </c>
      <c r="C9" s="13">
        <f>+C8*1.3</f>
        <v>2.08</v>
      </c>
      <c r="D9" s="19" t="s">
        <v>7</v>
      </c>
      <c r="E9" s="18"/>
      <c r="F9" s="18"/>
    </row>
    <row r="10" spans="1:6" x14ac:dyDescent="0.25">
      <c r="A10" s="13">
        <f t="shared" si="1"/>
        <v>2.0299999999999994</v>
      </c>
      <c r="B10" s="17" t="s">
        <v>10</v>
      </c>
      <c r="C10" s="13">
        <f>(2*2*0.3)</f>
        <v>1.2</v>
      </c>
      <c r="D10" s="13" t="s">
        <v>7</v>
      </c>
      <c r="E10" s="18"/>
      <c r="F10" s="18"/>
    </row>
    <row r="11" spans="1:6" ht="38.25" x14ac:dyDescent="0.25">
      <c r="A11" s="13">
        <f t="shared" si="1"/>
        <v>2.0399999999999991</v>
      </c>
      <c r="B11" s="17" t="s">
        <v>37</v>
      </c>
      <c r="C11" s="13">
        <f>2*2*0.3</f>
        <v>1.2</v>
      </c>
      <c r="D11" s="19" t="s">
        <v>7</v>
      </c>
      <c r="E11" s="18"/>
      <c r="F11" s="18"/>
    </row>
    <row r="12" spans="1:6" x14ac:dyDescent="0.25">
      <c r="A12" s="13">
        <f t="shared" si="1"/>
        <v>2.0499999999999989</v>
      </c>
      <c r="B12" s="17" t="s">
        <v>12</v>
      </c>
      <c r="C12" s="13">
        <f>4+(2*4*0.1)</f>
        <v>4.8</v>
      </c>
      <c r="D12" s="19" t="s">
        <v>11</v>
      </c>
      <c r="E12" s="18"/>
      <c r="F12" s="18"/>
    </row>
    <row r="13" spans="1:6" ht="51" x14ac:dyDescent="0.25">
      <c r="A13" s="13">
        <f t="shared" si="1"/>
        <v>2.0599999999999987</v>
      </c>
      <c r="B13" s="21" t="s">
        <v>38</v>
      </c>
      <c r="C13" s="22">
        <v>1</v>
      </c>
      <c r="D13" s="23" t="s">
        <v>39</v>
      </c>
      <c r="E13" s="24"/>
      <c r="F13" s="24"/>
    </row>
    <row r="14" spans="1:6" x14ac:dyDescent="0.25">
      <c r="A14" s="7">
        <v>3</v>
      </c>
      <c r="B14" s="8" t="s">
        <v>13</v>
      </c>
      <c r="C14" s="9"/>
      <c r="D14" s="9"/>
      <c r="E14" s="25"/>
      <c r="F14" s="26"/>
    </row>
    <row r="15" spans="1:6" x14ac:dyDescent="0.25">
      <c r="A15" s="13">
        <f>A14+0.01</f>
        <v>3.01</v>
      </c>
      <c r="B15" s="14" t="s">
        <v>42</v>
      </c>
      <c r="C15" s="15">
        <v>1</v>
      </c>
      <c r="D15" s="15" t="s">
        <v>16</v>
      </c>
      <c r="E15" s="16"/>
      <c r="F15" s="16"/>
    </row>
    <row r="16" spans="1:6" x14ac:dyDescent="0.25">
      <c r="A16" s="13">
        <f t="shared" ref="A16:A51" si="2">A15+0.01</f>
        <v>3.0199999999999996</v>
      </c>
      <c r="B16" s="17" t="s">
        <v>40</v>
      </c>
      <c r="C16" s="13">
        <v>4</v>
      </c>
      <c r="D16" s="13" t="s">
        <v>16</v>
      </c>
      <c r="E16" s="18"/>
      <c r="F16" s="18"/>
    </row>
    <row r="17" spans="1:6" x14ac:dyDescent="0.25">
      <c r="A17" s="13">
        <f t="shared" si="2"/>
        <v>3.0299999999999994</v>
      </c>
      <c r="B17" s="17" t="s">
        <v>45</v>
      </c>
      <c r="C17" s="13">
        <v>1</v>
      </c>
      <c r="D17" s="1" t="s">
        <v>16</v>
      </c>
      <c r="E17" s="18"/>
      <c r="F17" s="18"/>
    </row>
    <row r="18" spans="1:6" x14ac:dyDescent="0.25">
      <c r="A18" s="13">
        <f t="shared" si="2"/>
        <v>3.0399999999999991</v>
      </c>
      <c r="B18" s="17" t="s">
        <v>44</v>
      </c>
      <c r="C18" s="13">
        <v>1</v>
      </c>
      <c r="D18" s="1" t="s">
        <v>16</v>
      </c>
      <c r="E18" s="18"/>
      <c r="F18" s="18"/>
    </row>
    <row r="19" spans="1:6" x14ac:dyDescent="0.25">
      <c r="A19" s="13">
        <f t="shared" si="2"/>
        <v>3.0499999999999989</v>
      </c>
      <c r="B19" s="17" t="s">
        <v>47</v>
      </c>
      <c r="C19" s="13">
        <v>1</v>
      </c>
      <c r="D19" s="1" t="s">
        <v>16</v>
      </c>
      <c r="E19" s="18"/>
      <c r="F19" s="18"/>
    </row>
    <row r="20" spans="1:6" x14ac:dyDescent="0.25">
      <c r="A20" s="13">
        <f t="shared" si="2"/>
        <v>3.0599999999999987</v>
      </c>
      <c r="B20" s="17" t="s">
        <v>48</v>
      </c>
      <c r="C20" s="13">
        <v>1</v>
      </c>
      <c r="D20" s="1" t="s">
        <v>49</v>
      </c>
      <c r="E20" s="18"/>
      <c r="F20" s="18"/>
    </row>
    <row r="21" spans="1:6" ht="25.5" x14ac:dyDescent="0.25">
      <c r="A21" s="13">
        <f t="shared" si="2"/>
        <v>3.0699999999999985</v>
      </c>
      <c r="B21" s="17" t="s">
        <v>51</v>
      </c>
      <c r="C21" s="13">
        <f>35*3</f>
        <v>105</v>
      </c>
      <c r="D21" s="19" t="s">
        <v>49</v>
      </c>
      <c r="E21" s="18"/>
      <c r="F21" s="18"/>
    </row>
    <row r="22" spans="1:6" ht="25.5" x14ac:dyDescent="0.25">
      <c r="A22" s="13">
        <f t="shared" si="2"/>
        <v>3.0799999999999983</v>
      </c>
      <c r="B22" s="17" t="s">
        <v>58</v>
      </c>
      <c r="C22" s="13">
        <v>9</v>
      </c>
      <c r="D22" s="1" t="s">
        <v>16</v>
      </c>
      <c r="E22" s="18"/>
      <c r="F22" s="18"/>
    </row>
    <row r="23" spans="1:6" x14ac:dyDescent="0.25">
      <c r="A23" s="13">
        <f t="shared" si="2"/>
        <v>3.0899999999999981</v>
      </c>
      <c r="B23" s="17" t="s">
        <v>52</v>
      </c>
      <c r="C23" s="13">
        <v>3</v>
      </c>
      <c r="D23" s="1" t="s">
        <v>16</v>
      </c>
      <c r="E23" s="18"/>
      <c r="F23" s="18"/>
    </row>
    <row r="24" spans="1:6" x14ac:dyDescent="0.25">
      <c r="A24" s="13">
        <f t="shared" si="2"/>
        <v>3.0999999999999979</v>
      </c>
      <c r="B24" s="17" t="s">
        <v>19</v>
      </c>
      <c r="C24" s="13">
        <v>6</v>
      </c>
      <c r="D24" s="1" t="s">
        <v>16</v>
      </c>
      <c r="E24" s="18"/>
      <c r="F24" s="18"/>
    </row>
    <row r="25" spans="1:6" x14ac:dyDescent="0.25">
      <c r="A25" s="13">
        <f t="shared" si="2"/>
        <v>3.1099999999999977</v>
      </c>
      <c r="B25" s="17" t="s">
        <v>53</v>
      </c>
      <c r="C25" s="13">
        <v>3</v>
      </c>
      <c r="D25" s="1" t="s">
        <v>16</v>
      </c>
      <c r="E25" s="18"/>
      <c r="F25" s="18"/>
    </row>
    <row r="26" spans="1:6" x14ac:dyDescent="0.25">
      <c r="A26" s="13">
        <f t="shared" si="2"/>
        <v>3.1199999999999974</v>
      </c>
      <c r="B26" s="17" t="s">
        <v>54</v>
      </c>
      <c r="C26" s="13">
        <v>3</v>
      </c>
      <c r="D26" s="1" t="s">
        <v>16</v>
      </c>
      <c r="E26" s="18"/>
      <c r="F26" s="18"/>
    </row>
    <row r="27" spans="1:6" x14ac:dyDescent="0.25">
      <c r="A27" s="13">
        <f t="shared" si="2"/>
        <v>3.1299999999999972</v>
      </c>
      <c r="B27" s="17" t="s">
        <v>61</v>
      </c>
      <c r="C27" s="13">
        <v>3</v>
      </c>
      <c r="D27" s="1" t="s">
        <v>16</v>
      </c>
      <c r="E27" s="18"/>
      <c r="F27" s="18"/>
    </row>
    <row r="28" spans="1:6" x14ac:dyDescent="0.25">
      <c r="A28" s="13">
        <f t="shared" si="2"/>
        <v>3.139999999999997</v>
      </c>
      <c r="B28" s="17" t="s">
        <v>67</v>
      </c>
      <c r="C28" s="13">
        <v>3</v>
      </c>
      <c r="D28" s="1" t="s">
        <v>16</v>
      </c>
      <c r="E28" s="18"/>
      <c r="F28" s="18"/>
    </row>
    <row r="29" spans="1:6" x14ac:dyDescent="0.25">
      <c r="A29" s="13">
        <f t="shared" si="2"/>
        <v>3.1499999999999968</v>
      </c>
      <c r="B29" s="17" t="s">
        <v>55</v>
      </c>
      <c r="C29" s="13">
        <v>25</v>
      </c>
      <c r="D29" s="1" t="s">
        <v>49</v>
      </c>
      <c r="E29" s="18"/>
      <c r="F29" s="18"/>
    </row>
    <row r="30" spans="1:6" x14ac:dyDescent="0.25">
      <c r="A30" s="13">
        <f t="shared" si="2"/>
        <v>3.1599999999999966</v>
      </c>
      <c r="B30" s="17" t="s">
        <v>56</v>
      </c>
      <c r="C30" s="13">
        <v>9</v>
      </c>
      <c r="D30" s="1" t="s">
        <v>16</v>
      </c>
      <c r="E30" s="18"/>
      <c r="F30" s="18"/>
    </row>
    <row r="31" spans="1:6" ht="25.5" x14ac:dyDescent="0.25">
      <c r="A31" s="13">
        <f t="shared" si="2"/>
        <v>3.1699999999999964</v>
      </c>
      <c r="B31" s="17" t="s">
        <v>57</v>
      </c>
      <c r="C31" s="13">
        <v>10</v>
      </c>
      <c r="D31" s="1" t="s">
        <v>49</v>
      </c>
      <c r="E31" s="18"/>
      <c r="F31" s="18"/>
    </row>
    <row r="32" spans="1:6" x14ac:dyDescent="0.25">
      <c r="A32" s="13">
        <f t="shared" si="2"/>
        <v>3.1799999999999962</v>
      </c>
      <c r="B32" s="17" t="s">
        <v>60</v>
      </c>
      <c r="C32" s="13">
        <v>3</v>
      </c>
      <c r="D32" s="1" t="s">
        <v>49</v>
      </c>
      <c r="E32" s="18"/>
      <c r="F32" s="18"/>
    </row>
    <row r="33" spans="1:6" ht="25.5" x14ac:dyDescent="0.25">
      <c r="A33" s="13">
        <f t="shared" si="2"/>
        <v>3.1899999999999959</v>
      </c>
      <c r="B33" s="17" t="s">
        <v>59</v>
      </c>
      <c r="C33" s="13">
        <v>8</v>
      </c>
      <c r="D33" s="1" t="s">
        <v>16</v>
      </c>
      <c r="E33" s="18"/>
      <c r="F33" s="18"/>
    </row>
    <row r="34" spans="1:6" ht="25.5" x14ac:dyDescent="0.25">
      <c r="A34" s="13">
        <f t="shared" si="2"/>
        <v>3.1999999999999957</v>
      </c>
      <c r="B34" s="17" t="s">
        <v>69</v>
      </c>
      <c r="C34" s="13">
        <v>3</v>
      </c>
      <c r="D34" s="1" t="s">
        <v>16</v>
      </c>
      <c r="E34" s="18"/>
      <c r="F34" s="18"/>
    </row>
    <row r="35" spans="1:6" ht="25.5" x14ac:dyDescent="0.25">
      <c r="A35" s="13">
        <f t="shared" si="2"/>
        <v>3.2099999999999955</v>
      </c>
      <c r="B35" s="17" t="s">
        <v>70</v>
      </c>
      <c r="C35" s="13">
        <v>10</v>
      </c>
      <c r="D35" s="1" t="s">
        <v>16</v>
      </c>
      <c r="E35" s="18"/>
      <c r="F35" s="18"/>
    </row>
    <row r="36" spans="1:6" x14ac:dyDescent="0.25">
      <c r="A36" s="13">
        <f t="shared" si="2"/>
        <v>3.2199999999999953</v>
      </c>
      <c r="B36" s="17" t="s">
        <v>64</v>
      </c>
      <c r="C36" s="13">
        <f>20*3</f>
        <v>60</v>
      </c>
      <c r="D36" s="19" t="s">
        <v>49</v>
      </c>
      <c r="E36" s="18"/>
      <c r="F36" s="18"/>
    </row>
    <row r="37" spans="1:6" x14ac:dyDescent="0.25">
      <c r="A37" s="13">
        <f t="shared" si="2"/>
        <v>3.2299999999999951</v>
      </c>
      <c r="B37" s="17" t="s">
        <v>62</v>
      </c>
      <c r="C37" s="13">
        <f>20*3</f>
        <v>60</v>
      </c>
      <c r="D37" s="19" t="s">
        <v>49</v>
      </c>
      <c r="E37" s="18"/>
      <c r="F37" s="18"/>
    </row>
    <row r="38" spans="1:6" x14ac:dyDescent="0.25">
      <c r="A38" s="13">
        <f t="shared" si="2"/>
        <v>3.2399999999999949</v>
      </c>
      <c r="B38" s="17" t="s">
        <v>63</v>
      </c>
      <c r="C38" s="13">
        <v>20</v>
      </c>
      <c r="D38" s="13" t="s">
        <v>49</v>
      </c>
      <c r="E38" s="18"/>
      <c r="F38" s="18"/>
    </row>
    <row r="39" spans="1:6" ht="25.5" x14ac:dyDescent="0.25">
      <c r="A39" s="13">
        <f t="shared" si="2"/>
        <v>3.2499999999999947</v>
      </c>
      <c r="B39" s="17" t="s">
        <v>66</v>
      </c>
      <c r="C39" s="13">
        <v>100</v>
      </c>
      <c r="D39" s="19" t="s">
        <v>16</v>
      </c>
      <c r="E39" s="18"/>
      <c r="F39" s="18"/>
    </row>
    <row r="40" spans="1:6" x14ac:dyDescent="0.25">
      <c r="A40" s="13">
        <f t="shared" si="2"/>
        <v>3.2599999999999945</v>
      </c>
      <c r="B40" s="17" t="s">
        <v>14</v>
      </c>
      <c r="C40" s="13">
        <v>50</v>
      </c>
      <c r="D40" s="19" t="s">
        <v>16</v>
      </c>
      <c r="E40" s="18"/>
      <c r="F40" s="18"/>
    </row>
    <row r="41" spans="1:6" x14ac:dyDescent="0.25">
      <c r="A41" s="13">
        <f t="shared" si="2"/>
        <v>3.2699999999999942</v>
      </c>
      <c r="B41" s="17" t="s">
        <v>15</v>
      </c>
      <c r="C41" s="13">
        <v>50</v>
      </c>
      <c r="D41" s="19" t="s">
        <v>16</v>
      </c>
      <c r="E41" s="18"/>
      <c r="F41" s="18"/>
    </row>
    <row r="42" spans="1:6" x14ac:dyDescent="0.25">
      <c r="A42" s="13">
        <f t="shared" si="2"/>
        <v>3.279999999999994</v>
      </c>
      <c r="B42" s="17" t="s">
        <v>65</v>
      </c>
      <c r="C42" s="13">
        <v>30</v>
      </c>
      <c r="D42" s="19" t="s">
        <v>16</v>
      </c>
      <c r="E42" s="18"/>
      <c r="F42" s="18"/>
    </row>
    <row r="43" spans="1:6" x14ac:dyDescent="0.25">
      <c r="A43" s="13">
        <f t="shared" si="2"/>
        <v>3.2899999999999938</v>
      </c>
      <c r="B43" s="17" t="s">
        <v>17</v>
      </c>
      <c r="C43" s="13">
        <v>20</v>
      </c>
      <c r="D43" s="19" t="s">
        <v>16</v>
      </c>
      <c r="E43" s="18"/>
      <c r="F43" s="18"/>
    </row>
    <row r="44" spans="1:6" x14ac:dyDescent="0.25">
      <c r="A44" s="13">
        <f t="shared" si="2"/>
        <v>3.2999999999999936</v>
      </c>
      <c r="B44" s="17" t="s">
        <v>18</v>
      </c>
      <c r="C44" s="13">
        <v>2</v>
      </c>
      <c r="D44" s="19" t="s">
        <v>16</v>
      </c>
      <c r="E44" s="18"/>
      <c r="F44" s="18"/>
    </row>
    <row r="45" spans="1:6" ht="25.5" x14ac:dyDescent="0.25">
      <c r="A45" s="13">
        <f t="shared" si="2"/>
        <v>3.3099999999999934</v>
      </c>
      <c r="B45" s="21" t="s">
        <v>20</v>
      </c>
      <c r="C45" s="22">
        <v>20</v>
      </c>
      <c r="D45" s="29" t="s">
        <v>16</v>
      </c>
      <c r="E45" s="24"/>
      <c r="F45" s="24"/>
    </row>
    <row r="46" spans="1:6" ht="76.5" x14ac:dyDescent="0.25">
      <c r="A46" s="13">
        <f t="shared" si="2"/>
        <v>3.3199999999999932</v>
      </c>
      <c r="B46" s="17" t="s">
        <v>107</v>
      </c>
      <c r="C46" s="13">
        <v>1</v>
      </c>
      <c r="D46" s="1" t="s">
        <v>16</v>
      </c>
      <c r="E46" s="18"/>
      <c r="F46" s="24"/>
    </row>
    <row r="47" spans="1:6" ht="38.25" x14ac:dyDescent="0.25">
      <c r="A47" s="13">
        <f t="shared" si="2"/>
        <v>3.329999999999993</v>
      </c>
      <c r="B47" s="17" t="s">
        <v>108</v>
      </c>
      <c r="C47" s="13">
        <v>2</v>
      </c>
      <c r="D47" s="1" t="s">
        <v>16</v>
      </c>
      <c r="E47" s="18"/>
      <c r="F47" s="24"/>
    </row>
    <row r="48" spans="1:6" x14ac:dyDescent="0.25">
      <c r="A48" s="13">
        <f t="shared" si="2"/>
        <v>3.3399999999999928</v>
      </c>
      <c r="B48" s="17" t="s">
        <v>109</v>
      </c>
      <c r="C48" s="13">
        <v>20</v>
      </c>
      <c r="D48" s="1" t="s">
        <v>49</v>
      </c>
      <c r="E48" s="18"/>
      <c r="F48" s="24"/>
    </row>
    <row r="49" spans="1:6" ht="38.25" x14ac:dyDescent="0.25">
      <c r="A49" s="13">
        <f t="shared" si="2"/>
        <v>3.3499999999999925</v>
      </c>
      <c r="B49" s="17" t="s">
        <v>106</v>
      </c>
      <c r="C49" s="13">
        <v>15</v>
      </c>
      <c r="D49" s="1" t="s">
        <v>16</v>
      </c>
      <c r="E49" s="18"/>
      <c r="F49" s="24"/>
    </row>
    <row r="50" spans="1:6" x14ac:dyDescent="0.25">
      <c r="A50" s="57">
        <v>4</v>
      </c>
      <c r="B50" s="30" t="s">
        <v>22</v>
      </c>
      <c r="C50" s="9"/>
      <c r="D50" s="9"/>
      <c r="E50" s="31"/>
      <c r="F50" s="26"/>
    </row>
    <row r="51" spans="1:6" ht="15.75" thickBot="1" x14ac:dyDescent="0.3">
      <c r="A51" s="13">
        <f t="shared" si="2"/>
        <v>4.01</v>
      </c>
      <c r="B51" s="34" t="s">
        <v>23</v>
      </c>
      <c r="C51" s="33">
        <v>1</v>
      </c>
      <c r="D51" s="33" t="s">
        <v>24</v>
      </c>
      <c r="E51" s="35"/>
      <c r="F51" s="35"/>
    </row>
    <row r="52" spans="1:6" x14ac:dyDescent="0.25">
      <c r="A52" s="46"/>
      <c r="B52" s="63" t="s">
        <v>25</v>
      </c>
      <c r="C52" s="64"/>
      <c r="D52" s="64"/>
      <c r="E52" s="64"/>
      <c r="F52" s="38">
        <f>SUM(F3:F51)</f>
        <v>0</v>
      </c>
    </row>
    <row r="53" spans="1:6" x14ac:dyDescent="0.25">
      <c r="A53" s="46"/>
      <c r="B53" s="39" t="s">
        <v>26</v>
      </c>
      <c r="C53" s="40">
        <v>10</v>
      </c>
      <c r="D53" s="40" t="s">
        <v>27</v>
      </c>
      <c r="E53" s="41"/>
      <c r="F53" s="42">
        <f>+F52*0.1</f>
        <v>0</v>
      </c>
    </row>
    <row r="54" spans="1:6" x14ac:dyDescent="0.25">
      <c r="A54" s="46"/>
      <c r="B54" s="39" t="s">
        <v>28</v>
      </c>
      <c r="C54" s="40">
        <v>3</v>
      </c>
      <c r="D54" s="40" t="s">
        <v>27</v>
      </c>
      <c r="E54" s="41"/>
      <c r="F54" s="42">
        <f>+F52*0.03</f>
        <v>0</v>
      </c>
    </row>
    <row r="55" spans="1:6" x14ac:dyDescent="0.25">
      <c r="A55" s="46"/>
      <c r="B55" s="39" t="s">
        <v>29</v>
      </c>
      <c r="C55" s="40">
        <v>4</v>
      </c>
      <c r="D55" s="40" t="s">
        <v>27</v>
      </c>
      <c r="E55" s="41"/>
      <c r="F55" s="42">
        <f>+F52*0.04</f>
        <v>0</v>
      </c>
    </row>
    <row r="56" spans="1:6" x14ac:dyDescent="0.25">
      <c r="A56" s="37"/>
      <c r="B56" s="62" t="s">
        <v>30</v>
      </c>
      <c r="C56" s="62"/>
      <c r="D56" s="62"/>
      <c r="E56" s="62"/>
      <c r="F56" s="43">
        <f>SUM(F52:F55)</f>
        <v>0</v>
      </c>
    </row>
    <row r="57" spans="1:6" x14ac:dyDescent="0.25">
      <c r="A57" s="46"/>
      <c r="B57" s="39" t="s">
        <v>31</v>
      </c>
      <c r="C57" s="40">
        <v>10</v>
      </c>
      <c r="D57" s="40" t="s">
        <v>27</v>
      </c>
      <c r="E57" s="42">
        <f>+F56*0.1</f>
        <v>0</v>
      </c>
      <c r="F57" s="42"/>
    </row>
    <row r="58" spans="1:6" x14ac:dyDescent="0.25">
      <c r="A58" s="46"/>
      <c r="B58" s="39" t="s">
        <v>32</v>
      </c>
      <c r="C58" s="40">
        <v>18</v>
      </c>
      <c r="D58" s="40" t="s">
        <v>27</v>
      </c>
      <c r="E58" s="41"/>
      <c r="F58" s="42">
        <f>+E57*0.18</f>
        <v>0</v>
      </c>
    </row>
    <row r="59" spans="1:6" x14ac:dyDescent="0.25">
      <c r="A59" s="61"/>
      <c r="B59" s="61"/>
      <c r="C59" s="61"/>
      <c r="D59" s="61"/>
      <c r="E59" s="61"/>
      <c r="F59" s="61"/>
    </row>
    <row r="60" spans="1:6" x14ac:dyDescent="0.25">
      <c r="A60" s="62" t="s">
        <v>33</v>
      </c>
      <c r="B60" s="62"/>
      <c r="C60" s="62"/>
      <c r="D60" s="62"/>
      <c r="E60" s="62"/>
      <c r="F60" s="44">
        <f>F58+F56</f>
        <v>0</v>
      </c>
    </row>
  </sheetData>
  <sheetProtection algorithmName="SHA-512" hashValue="Y9rLp5CGWEJcIarICoiKhjYyzEiI+OX3lIujUJBI/8Juhy51U33glvlmzMdS0opPrjDhJNGmTWiCTAVrS9djAg==" saltValue="bmeXVIcsfO2uL/H4hcKDlg==" spinCount="100000" sheet="1" objects="1" scenarios="1"/>
  <protectedRanges>
    <protectedRange sqref="E3:F51" name="Rango1"/>
  </protectedRanges>
  <mergeCells count="5">
    <mergeCell ref="A1:F1"/>
    <mergeCell ref="B52:E52"/>
    <mergeCell ref="B56:E56"/>
    <mergeCell ref="A59:F59"/>
    <mergeCell ref="A60:E6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opLeftCell="A44" zoomScale="115" zoomScaleNormal="115" workbookViewId="0">
      <selection activeCell="F53" sqref="E3:F53"/>
    </sheetView>
  </sheetViews>
  <sheetFormatPr baseColWidth="10" defaultRowHeight="15" x14ac:dyDescent="0.25"/>
  <cols>
    <col min="1" max="1" width="4.42578125" bestFit="1" customWidth="1"/>
    <col min="2" max="2" width="44.7109375" customWidth="1"/>
    <col min="3" max="3" width="7.85546875" bestFit="1" customWidth="1"/>
    <col min="4" max="4" width="6.42578125" bestFit="1" customWidth="1"/>
    <col min="5" max="5" width="12" bestFit="1" customWidth="1"/>
    <col min="6" max="6" width="13" bestFit="1" customWidth="1"/>
  </cols>
  <sheetData>
    <row r="1" spans="1:6" ht="48.75" customHeight="1" x14ac:dyDescent="0.25">
      <c r="A1" s="58" t="s">
        <v>102</v>
      </c>
      <c r="B1" s="59"/>
      <c r="C1" s="59"/>
      <c r="D1" s="59"/>
      <c r="E1" s="59"/>
      <c r="F1" s="60"/>
    </row>
    <row r="2" spans="1:6" x14ac:dyDescent="0.25">
      <c r="A2" s="6" t="s">
        <v>0</v>
      </c>
      <c r="B2" s="2" t="s">
        <v>1</v>
      </c>
      <c r="C2" s="3" t="s">
        <v>2</v>
      </c>
      <c r="D2" s="4" t="s">
        <v>3</v>
      </c>
      <c r="E2" s="4" t="s">
        <v>4</v>
      </c>
      <c r="F2" s="4" t="s">
        <v>5</v>
      </c>
    </row>
    <row r="3" spans="1:6" x14ac:dyDescent="0.25">
      <c r="A3" s="7">
        <v>1</v>
      </c>
      <c r="B3" s="8" t="s">
        <v>6</v>
      </c>
      <c r="C3" s="9"/>
      <c r="D3" s="10"/>
      <c r="E3" s="11"/>
      <c r="F3" s="12"/>
    </row>
    <row r="4" spans="1:6" ht="25.5" x14ac:dyDescent="0.25">
      <c r="A4" s="13">
        <f>A3+0.01</f>
        <v>1.01</v>
      </c>
      <c r="B4" s="14" t="s">
        <v>35</v>
      </c>
      <c r="C4" s="15">
        <f>(4*0.6*0.3)</f>
        <v>0.72</v>
      </c>
      <c r="D4" s="15" t="s">
        <v>7</v>
      </c>
      <c r="E4" s="16"/>
      <c r="F4" s="16"/>
    </row>
    <row r="5" spans="1:6" ht="25.5" x14ac:dyDescent="0.25">
      <c r="A5" s="13">
        <f t="shared" ref="A5" si="0">A4+0.01</f>
        <v>1.02</v>
      </c>
      <c r="B5" s="17" t="s">
        <v>50</v>
      </c>
      <c r="C5" s="13">
        <v>1</v>
      </c>
      <c r="D5" s="19" t="s">
        <v>8</v>
      </c>
      <c r="E5" s="18"/>
      <c r="F5" s="18"/>
    </row>
    <row r="6" spans="1:6" x14ac:dyDescent="0.25">
      <c r="A6" s="13">
        <f>A5+0.01</f>
        <v>1.03</v>
      </c>
      <c r="B6" s="21" t="s">
        <v>68</v>
      </c>
      <c r="C6" s="22">
        <f>C4*1.3</f>
        <v>0.93599999999999994</v>
      </c>
      <c r="D6" s="22" t="s">
        <v>7</v>
      </c>
      <c r="E6" s="24"/>
      <c r="F6" s="24"/>
    </row>
    <row r="7" spans="1:6" x14ac:dyDescent="0.25">
      <c r="A7" s="7">
        <v>2</v>
      </c>
      <c r="B7" s="8" t="s">
        <v>34</v>
      </c>
      <c r="C7" s="9"/>
      <c r="D7" s="10"/>
      <c r="E7" s="11"/>
      <c r="F7" s="12"/>
    </row>
    <row r="8" spans="1:6" x14ac:dyDescent="0.25">
      <c r="A8" s="13">
        <f>A7+0.01</f>
        <v>2.0099999999999998</v>
      </c>
      <c r="B8" s="14" t="s">
        <v>36</v>
      </c>
      <c r="C8" s="15">
        <f>(2*2*0.4)</f>
        <v>1.6</v>
      </c>
      <c r="D8" s="27" t="s">
        <v>7</v>
      </c>
      <c r="E8" s="16"/>
      <c r="F8" s="16"/>
    </row>
    <row r="9" spans="1:6" x14ac:dyDescent="0.25">
      <c r="A9" s="13">
        <f t="shared" ref="A9:A13" si="1">A8+0.01</f>
        <v>2.0199999999999996</v>
      </c>
      <c r="B9" s="17" t="s">
        <v>9</v>
      </c>
      <c r="C9" s="13">
        <f>+C8*1.3</f>
        <v>2.08</v>
      </c>
      <c r="D9" s="19" t="s">
        <v>7</v>
      </c>
      <c r="E9" s="18"/>
      <c r="F9" s="18"/>
    </row>
    <row r="10" spans="1:6" x14ac:dyDescent="0.25">
      <c r="A10" s="13">
        <f t="shared" si="1"/>
        <v>2.0299999999999994</v>
      </c>
      <c r="B10" s="17" t="s">
        <v>10</v>
      </c>
      <c r="C10" s="13">
        <f>(2*2*0.3)</f>
        <v>1.2</v>
      </c>
      <c r="D10" s="13" t="s">
        <v>7</v>
      </c>
      <c r="E10" s="18"/>
      <c r="F10" s="18"/>
    </row>
    <row r="11" spans="1:6" ht="38.25" x14ac:dyDescent="0.25">
      <c r="A11" s="13">
        <f t="shared" si="1"/>
        <v>2.0399999999999991</v>
      </c>
      <c r="B11" s="17" t="s">
        <v>37</v>
      </c>
      <c r="C11" s="13">
        <f>2*2*0.3</f>
        <v>1.2</v>
      </c>
      <c r="D11" s="19" t="s">
        <v>7</v>
      </c>
      <c r="E11" s="18"/>
      <c r="F11" s="18"/>
    </row>
    <row r="12" spans="1:6" x14ac:dyDescent="0.25">
      <c r="A12" s="13">
        <f t="shared" si="1"/>
        <v>2.0499999999999989</v>
      </c>
      <c r="B12" s="17" t="s">
        <v>12</v>
      </c>
      <c r="C12" s="13">
        <f>4+(2*4*0.1)</f>
        <v>4.8</v>
      </c>
      <c r="D12" s="19" t="s">
        <v>11</v>
      </c>
      <c r="E12" s="18"/>
      <c r="F12" s="18"/>
    </row>
    <row r="13" spans="1:6" ht="38.25" x14ac:dyDescent="0.25">
      <c r="A13" s="13">
        <f t="shared" si="1"/>
        <v>2.0599999999999987</v>
      </c>
      <c r="B13" s="21" t="s">
        <v>38</v>
      </c>
      <c r="C13" s="22">
        <v>1</v>
      </c>
      <c r="D13" s="23" t="s">
        <v>39</v>
      </c>
      <c r="E13" s="24"/>
      <c r="F13" s="24"/>
    </row>
    <row r="14" spans="1:6" x14ac:dyDescent="0.25">
      <c r="A14" s="7">
        <v>3</v>
      </c>
      <c r="B14" s="8" t="s">
        <v>92</v>
      </c>
      <c r="C14" s="9"/>
      <c r="D14" s="9"/>
      <c r="E14" s="25"/>
      <c r="F14" s="26"/>
    </row>
    <row r="15" spans="1:6" x14ac:dyDescent="0.25">
      <c r="A15" s="13">
        <f>A14+0.01</f>
        <v>3.01</v>
      </c>
      <c r="B15" s="17" t="s">
        <v>42</v>
      </c>
      <c r="C15" s="13">
        <v>1</v>
      </c>
      <c r="D15" s="13" t="s">
        <v>16</v>
      </c>
      <c r="E15" s="18"/>
      <c r="F15" s="18"/>
    </row>
    <row r="16" spans="1:6" x14ac:dyDescent="0.25">
      <c r="A16" s="13">
        <f t="shared" ref="A16:A51" si="2">A15+0.01</f>
        <v>3.0199999999999996</v>
      </c>
      <c r="B16" s="17" t="s">
        <v>40</v>
      </c>
      <c r="C16" s="13">
        <v>4</v>
      </c>
      <c r="D16" s="13" t="s">
        <v>16</v>
      </c>
      <c r="E16" s="18"/>
      <c r="F16" s="18"/>
    </row>
    <row r="17" spans="1:6" x14ac:dyDescent="0.25">
      <c r="A17" s="13">
        <f t="shared" si="2"/>
        <v>3.0299999999999994</v>
      </c>
      <c r="B17" s="17" t="s">
        <v>45</v>
      </c>
      <c r="C17" s="13">
        <v>1</v>
      </c>
      <c r="D17" s="13" t="s">
        <v>16</v>
      </c>
      <c r="E17" s="18"/>
      <c r="F17" s="18"/>
    </row>
    <row r="18" spans="1:6" x14ac:dyDescent="0.25">
      <c r="A18" s="13">
        <f t="shared" si="2"/>
        <v>3.0399999999999991</v>
      </c>
      <c r="B18" s="17" t="s">
        <v>44</v>
      </c>
      <c r="C18" s="13">
        <v>1</v>
      </c>
      <c r="D18" s="13" t="s">
        <v>16</v>
      </c>
      <c r="E18" s="18"/>
      <c r="F18" s="18"/>
    </row>
    <row r="19" spans="1:6" x14ac:dyDescent="0.25">
      <c r="A19" s="13">
        <f t="shared" si="2"/>
        <v>3.0499999999999989</v>
      </c>
      <c r="B19" s="17" t="s">
        <v>43</v>
      </c>
      <c r="C19" s="13">
        <v>1</v>
      </c>
      <c r="D19" s="13" t="s">
        <v>16</v>
      </c>
      <c r="E19" s="18"/>
      <c r="F19" s="18"/>
    </row>
    <row r="20" spans="1:6" x14ac:dyDescent="0.25">
      <c r="A20" s="13">
        <f t="shared" si="2"/>
        <v>3.0599999999999987</v>
      </c>
      <c r="B20" s="17" t="s">
        <v>21</v>
      </c>
      <c r="C20" s="13">
        <v>1</v>
      </c>
      <c r="D20" s="13" t="s">
        <v>16</v>
      </c>
      <c r="E20" s="18"/>
      <c r="F20" s="18"/>
    </row>
    <row r="21" spans="1:6" x14ac:dyDescent="0.25">
      <c r="A21" s="13">
        <f t="shared" si="2"/>
        <v>3.0699999999999985</v>
      </c>
      <c r="B21" s="17" t="s">
        <v>46</v>
      </c>
      <c r="C21" s="13">
        <v>1</v>
      </c>
      <c r="D21" s="13" t="s">
        <v>16</v>
      </c>
      <c r="E21" s="18"/>
      <c r="F21" s="18"/>
    </row>
    <row r="22" spans="1:6" x14ac:dyDescent="0.25">
      <c r="A22" s="13">
        <f t="shared" si="2"/>
        <v>3.0799999999999983</v>
      </c>
      <c r="B22" s="17" t="s">
        <v>47</v>
      </c>
      <c r="C22" s="13">
        <v>1</v>
      </c>
      <c r="D22" s="13" t="s">
        <v>16</v>
      </c>
      <c r="E22" s="18"/>
      <c r="F22" s="18"/>
    </row>
    <row r="23" spans="1:6" x14ac:dyDescent="0.25">
      <c r="A23" s="13">
        <f t="shared" si="2"/>
        <v>3.0899999999999981</v>
      </c>
      <c r="B23" s="17" t="s">
        <v>48</v>
      </c>
      <c r="C23" s="13">
        <v>1</v>
      </c>
      <c r="D23" s="13" t="s">
        <v>49</v>
      </c>
      <c r="E23" s="18"/>
      <c r="F23" s="18"/>
    </row>
    <row r="24" spans="1:6" x14ac:dyDescent="0.25">
      <c r="A24" s="13">
        <f t="shared" si="2"/>
        <v>3.0999999999999979</v>
      </c>
      <c r="B24" s="55" t="s">
        <v>89</v>
      </c>
      <c r="C24" s="13">
        <v>1</v>
      </c>
      <c r="D24" s="13" t="s">
        <v>16</v>
      </c>
      <c r="E24" s="18"/>
      <c r="F24" s="18"/>
    </row>
    <row r="25" spans="1:6" ht="25.5" x14ac:dyDescent="0.25">
      <c r="A25" s="13">
        <f t="shared" si="2"/>
        <v>3.1099999999999977</v>
      </c>
      <c r="B25" s="17" t="s">
        <v>51</v>
      </c>
      <c r="C25" s="13">
        <v>50</v>
      </c>
      <c r="D25" s="19" t="s">
        <v>49</v>
      </c>
      <c r="E25" s="18"/>
      <c r="F25" s="18"/>
    </row>
    <row r="26" spans="1:6" ht="25.5" x14ac:dyDescent="0.25">
      <c r="A26" s="13">
        <f t="shared" si="2"/>
        <v>3.1199999999999974</v>
      </c>
      <c r="B26" s="17" t="s">
        <v>58</v>
      </c>
      <c r="C26" s="13">
        <v>3</v>
      </c>
      <c r="D26" s="1" t="s">
        <v>16</v>
      </c>
      <c r="E26" s="18"/>
      <c r="F26" s="18"/>
    </row>
    <row r="27" spans="1:6" x14ac:dyDescent="0.25">
      <c r="A27" s="13">
        <f t="shared" si="2"/>
        <v>3.1299999999999972</v>
      </c>
      <c r="B27" s="17" t="s">
        <v>52</v>
      </c>
      <c r="C27" s="13">
        <v>3</v>
      </c>
      <c r="D27" s="1" t="s">
        <v>16</v>
      </c>
      <c r="E27" s="18"/>
      <c r="F27" s="18"/>
    </row>
    <row r="28" spans="1:6" x14ac:dyDescent="0.25">
      <c r="A28" s="13">
        <f t="shared" si="2"/>
        <v>3.139999999999997</v>
      </c>
      <c r="B28" s="17" t="s">
        <v>90</v>
      </c>
      <c r="C28" s="13">
        <v>3</v>
      </c>
      <c r="D28" s="1" t="s">
        <v>16</v>
      </c>
      <c r="E28" s="18"/>
      <c r="F28" s="18"/>
    </row>
    <row r="29" spans="1:6" x14ac:dyDescent="0.25">
      <c r="A29" s="13">
        <f t="shared" si="2"/>
        <v>3.1499999999999968</v>
      </c>
      <c r="B29" s="17" t="s">
        <v>53</v>
      </c>
      <c r="C29" s="13">
        <v>3</v>
      </c>
      <c r="D29" s="1" t="s">
        <v>16</v>
      </c>
      <c r="E29" s="18"/>
      <c r="F29" s="18"/>
    </row>
    <row r="30" spans="1:6" x14ac:dyDescent="0.25">
      <c r="A30" s="13">
        <f t="shared" si="2"/>
        <v>3.1599999999999966</v>
      </c>
      <c r="B30" s="17" t="s">
        <v>54</v>
      </c>
      <c r="C30" s="13">
        <v>3</v>
      </c>
      <c r="D30" s="1" t="s">
        <v>16</v>
      </c>
      <c r="E30" s="18"/>
      <c r="F30" s="18"/>
    </row>
    <row r="31" spans="1:6" x14ac:dyDescent="0.25">
      <c r="A31" s="13">
        <f t="shared" si="2"/>
        <v>3.1699999999999964</v>
      </c>
      <c r="B31" s="17" t="s">
        <v>103</v>
      </c>
      <c r="C31" s="13">
        <v>3</v>
      </c>
      <c r="D31" s="1" t="s">
        <v>16</v>
      </c>
      <c r="E31" s="18"/>
      <c r="F31" s="18"/>
    </row>
    <row r="32" spans="1:6" x14ac:dyDescent="0.25">
      <c r="A32" s="13">
        <f t="shared" si="2"/>
        <v>3.1799999999999962</v>
      </c>
      <c r="B32" s="17" t="s">
        <v>55</v>
      </c>
      <c r="C32" s="13">
        <v>25</v>
      </c>
      <c r="D32" s="1" t="s">
        <v>49</v>
      </c>
      <c r="E32" s="18"/>
      <c r="F32" s="18"/>
    </row>
    <row r="33" spans="1:6" x14ac:dyDescent="0.25">
      <c r="A33" s="13">
        <f t="shared" si="2"/>
        <v>3.1899999999999959</v>
      </c>
      <c r="B33" s="17" t="s">
        <v>74</v>
      </c>
      <c r="C33" s="13">
        <v>10</v>
      </c>
      <c r="D33" s="1" t="s">
        <v>49</v>
      </c>
      <c r="E33" s="18"/>
      <c r="F33" s="18"/>
    </row>
    <row r="34" spans="1:6" x14ac:dyDescent="0.25">
      <c r="A34" s="13">
        <f t="shared" si="2"/>
        <v>3.1999999999999957</v>
      </c>
      <c r="B34" s="17" t="s">
        <v>60</v>
      </c>
      <c r="C34" s="13">
        <v>3</v>
      </c>
      <c r="D34" s="1" t="s">
        <v>49</v>
      </c>
      <c r="E34" s="18"/>
      <c r="F34" s="18"/>
    </row>
    <row r="35" spans="1:6" x14ac:dyDescent="0.25">
      <c r="A35" s="13">
        <f t="shared" si="2"/>
        <v>3.2099999999999955</v>
      </c>
      <c r="B35" s="17" t="s">
        <v>75</v>
      </c>
      <c r="C35" s="13">
        <v>8</v>
      </c>
      <c r="D35" s="1" t="s">
        <v>16</v>
      </c>
      <c r="E35" s="18"/>
      <c r="F35" s="18"/>
    </row>
    <row r="36" spans="1:6" x14ac:dyDescent="0.25">
      <c r="A36" s="13">
        <f t="shared" si="2"/>
        <v>3.2199999999999953</v>
      </c>
      <c r="B36" s="17" t="s">
        <v>69</v>
      </c>
      <c r="C36" s="13">
        <v>3</v>
      </c>
      <c r="D36" s="1" t="s">
        <v>16</v>
      </c>
      <c r="E36" s="18"/>
      <c r="F36" s="18"/>
    </row>
    <row r="37" spans="1:6" x14ac:dyDescent="0.25">
      <c r="A37" s="13">
        <f t="shared" si="2"/>
        <v>3.2299999999999951</v>
      </c>
      <c r="B37" s="17" t="s">
        <v>70</v>
      </c>
      <c r="C37" s="13">
        <v>10</v>
      </c>
      <c r="D37" s="1" t="s">
        <v>16</v>
      </c>
      <c r="E37" s="18"/>
      <c r="F37" s="18"/>
    </row>
    <row r="38" spans="1:6" x14ac:dyDescent="0.25">
      <c r="A38" s="13">
        <f t="shared" si="2"/>
        <v>3.2399999999999949</v>
      </c>
      <c r="B38" s="17" t="s">
        <v>64</v>
      </c>
      <c r="C38" s="13">
        <f>56*2</f>
        <v>112</v>
      </c>
      <c r="D38" s="19" t="s">
        <v>49</v>
      </c>
      <c r="E38" s="18"/>
      <c r="F38" s="18"/>
    </row>
    <row r="39" spans="1:6" x14ac:dyDescent="0.25">
      <c r="A39" s="13">
        <f t="shared" si="2"/>
        <v>3.2499999999999947</v>
      </c>
      <c r="B39" s="17" t="s">
        <v>62</v>
      </c>
      <c r="C39" s="13">
        <f>15*2</f>
        <v>30</v>
      </c>
      <c r="D39" s="19" t="s">
        <v>49</v>
      </c>
      <c r="E39" s="18"/>
      <c r="F39" s="18"/>
    </row>
    <row r="40" spans="1:6" x14ac:dyDescent="0.25">
      <c r="A40" s="13">
        <f t="shared" si="2"/>
        <v>3.2599999999999945</v>
      </c>
      <c r="B40" s="17" t="s">
        <v>63</v>
      </c>
      <c r="C40" s="13">
        <v>56</v>
      </c>
      <c r="D40" s="13" t="s">
        <v>49</v>
      </c>
      <c r="E40" s="18"/>
      <c r="F40" s="18"/>
    </row>
    <row r="41" spans="1:6" ht="25.5" x14ac:dyDescent="0.25">
      <c r="A41" s="13">
        <f t="shared" si="2"/>
        <v>3.2699999999999942</v>
      </c>
      <c r="B41" s="17" t="s">
        <v>66</v>
      </c>
      <c r="C41" s="13">
        <v>100</v>
      </c>
      <c r="D41" s="19" t="s">
        <v>16</v>
      </c>
      <c r="E41" s="18"/>
      <c r="F41" s="18"/>
    </row>
    <row r="42" spans="1:6" x14ac:dyDescent="0.25">
      <c r="A42" s="13">
        <f t="shared" si="2"/>
        <v>3.279999999999994</v>
      </c>
      <c r="B42" s="17" t="s">
        <v>14</v>
      </c>
      <c r="C42" s="13">
        <v>50</v>
      </c>
      <c r="D42" s="19" t="s">
        <v>16</v>
      </c>
      <c r="E42" s="18"/>
      <c r="F42" s="18"/>
    </row>
    <row r="43" spans="1:6" x14ac:dyDescent="0.25">
      <c r="A43" s="13">
        <f t="shared" si="2"/>
        <v>3.2899999999999938</v>
      </c>
      <c r="B43" s="17" t="s">
        <v>15</v>
      </c>
      <c r="C43" s="13">
        <v>50</v>
      </c>
      <c r="D43" s="19" t="s">
        <v>16</v>
      </c>
      <c r="E43" s="18"/>
      <c r="F43" s="18"/>
    </row>
    <row r="44" spans="1:6" x14ac:dyDescent="0.25">
      <c r="A44" s="13">
        <f t="shared" si="2"/>
        <v>3.2999999999999936</v>
      </c>
      <c r="B44" s="17" t="s">
        <v>65</v>
      </c>
      <c r="C44" s="13">
        <v>30</v>
      </c>
      <c r="D44" s="19" t="s">
        <v>16</v>
      </c>
      <c r="E44" s="18"/>
      <c r="F44" s="18"/>
    </row>
    <row r="45" spans="1:6" x14ac:dyDescent="0.25">
      <c r="A45" s="13">
        <f t="shared" si="2"/>
        <v>3.3099999999999934</v>
      </c>
      <c r="B45" s="17" t="s">
        <v>17</v>
      </c>
      <c r="C45" s="13">
        <v>20</v>
      </c>
      <c r="D45" s="19" t="s">
        <v>16</v>
      </c>
      <c r="E45" s="18"/>
      <c r="F45" s="18"/>
    </row>
    <row r="46" spans="1:6" x14ac:dyDescent="0.25">
      <c r="A46" s="13">
        <f t="shared" si="2"/>
        <v>3.3199999999999932</v>
      </c>
      <c r="B46" s="17" t="s">
        <v>18</v>
      </c>
      <c r="C46" s="13">
        <v>2</v>
      </c>
      <c r="D46" s="19" t="s">
        <v>16</v>
      </c>
      <c r="E46" s="18"/>
      <c r="F46" s="18"/>
    </row>
    <row r="47" spans="1:6" x14ac:dyDescent="0.25">
      <c r="A47" s="13">
        <f t="shared" si="2"/>
        <v>3.329999999999993</v>
      </c>
      <c r="B47" s="21" t="s">
        <v>20</v>
      </c>
      <c r="C47" s="22">
        <v>20</v>
      </c>
      <c r="D47" s="29" t="s">
        <v>16</v>
      </c>
      <c r="E47" s="24"/>
      <c r="F47" s="24"/>
    </row>
    <row r="48" spans="1:6" ht="76.5" x14ac:dyDescent="0.25">
      <c r="A48" s="13">
        <f t="shared" si="2"/>
        <v>3.3399999999999928</v>
      </c>
      <c r="B48" s="17" t="s">
        <v>107</v>
      </c>
      <c r="C48" s="13">
        <v>1</v>
      </c>
      <c r="D48" s="1" t="s">
        <v>16</v>
      </c>
      <c r="E48" s="18"/>
      <c r="F48" s="24"/>
    </row>
    <row r="49" spans="1:6" ht="25.5" x14ac:dyDescent="0.25">
      <c r="A49" s="13">
        <f t="shared" si="2"/>
        <v>3.3499999999999925</v>
      </c>
      <c r="B49" s="17" t="s">
        <v>110</v>
      </c>
      <c r="C49" s="13">
        <v>2</v>
      </c>
      <c r="D49" s="1" t="s">
        <v>16</v>
      </c>
      <c r="E49" s="18"/>
      <c r="F49" s="24"/>
    </row>
    <row r="50" spans="1:6" x14ac:dyDescent="0.25">
      <c r="A50" s="13">
        <f t="shared" si="2"/>
        <v>3.3599999999999923</v>
      </c>
      <c r="B50" s="17" t="s">
        <v>109</v>
      </c>
      <c r="C50" s="13">
        <v>50</v>
      </c>
      <c r="D50" s="1" t="s">
        <v>49</v>
      </c>
      <c r="E50" s="18"/>
      <c r="F50" s="24"/>
    </row>
    <row r="51" spans="1:6" ht="25.5" x14ac:dyDescent="0.25">
      <c r="A51" s="13">
        <f t="shared" si="2"/>
        <v>3.3699999999999921</v>
      </c>
      <c r="B51" s="17" t="s">
        <v>106</v>
      </c>
      <c r="C51" s="13">
        <v>11</v>
      </c>
      <c r="D51" s="1" t="s">
        <v>16</v>
      </c>
      <c r="E51" s="18"/>
      <c r="F51" s="24"/>
    </row>
    <row r="52" spans="1:6" x14ac:dyDescent="0.25">
      <c r="A52" s="7">
        <v>4</v>
      </c>
      <c r="B52" s="30" t="s">
        <v>22</v>
      </c>
      <c r="C52" s="9"/>
      <c r="D52" s="9"/>
      <c r="E52" s="31"/>
      <c r="F52" s="24"/>
    </row>
    <row r="53" spans="1:6" ht="15.75" thickBot="1" x14ac:dyDescent="0.3">
      <c r="A53" s="33">
        <f>A52+0.01</f>
        <v>4.01</v>
      </c>
      <c r="B53" s="34" t="s">
        <v>23</v>
      </c>
      <c r="C53" s="33">
        <v>1</v>
      </c>
      <c r="D53" s="33" t="s">
        <v>24</v>
      </c>
      <c r="E53" s="35"/>
      <c r="F53" s="35"/>
    </row>
    <row r="54" spans="1:6" x14ac:dyDescent="0.25">
      <c r="A54" s="46"/>
      <c r="B54" s="63" t="s">
        <v>25</v>
      </c>
      <c r="C54" s="64"/>
      <c r="D54" s="64"/>
      <c r="E54" s="64"/>
      <c r="F54" s="38">
        <f>SUM(F3:F53)</f>
        <v>0</v>
      </c>
    </row>
    <row r="55" spans="1:6" x14ac:dyDescent="0.25">
      <c r="A55" s="46"/>
      <c r="B55" s="39" t="s">
        <v>26</v>
      </c>
      <c r="C55" s="40">
        <v>10</v>
      </c>
      <c r="D55" s="40" t="s">
        <v>27</v>
      </c>
      <c r="E55" s="41"/>
      <c r="F55" s="42">
        <f>+F54*0.1</f>
        <v>0</v>
      </c>
    </row>
    <row r="56" spans="1:6" x14ac:dyDescent="0.25">
      <c r="A56" s="46"/>
      <c r="B56" s="39" t="s">
        <v>28</v>
      </c>
      <c r="C56" s="40">
        <v>3</v>
      </c>
      <c r="D56" s="40" t="s">
        <v>27</v>
      </c>
      <c r="E56" s="41"/>
      <c r="F56" s="42">
        <f>+F54*0.03</f>
        <v>0</v>
      </c>
    </row>
    <row r="57" spans="1:6" x14ac:dyDescent="0.25">
      <c r="A57" s="46"/>
      <c r="B57" s="39" t="s">
        <v>29</v>
      </c>
      <c r="C57" s="40">
        <v>4</v>
      </c>
      <c r="D57" s="40" t="s">
        <v>27</v>
      </c>
      <c r="E57" s="41"/>
      <c r="F57" s="42">
        <f>+F54*0.04</f>
        <v>0</v>
      </c>
    </row>
    <row r="58" spans="1:6" x14ac:dyDescent="0.25">
      <c r="A58" s="37"/>
      <c r="B58" s="62" t="s">
        <v>30</v>
      </c>
      <c r="C58" s="62"/>
      <c r="D58" s="62"/>
      <c r="E58" s="62"/>
      <c r="F58" s="43">
        <f>SUM(F54:F57)</f>
        <v>0</v>
      </c>
    </row>
    <row r="59" spans="1:6" x14ac:dyDescent="0.25">
      <c r="A59" s="46"/>
      <c r="B59" s="39" t="s">
        <v>31</v>
      </c>
      <c r="C59" s="40">
        <v>10</v>
      </c>
      <c r="D59" s="40" t="s">
        <v>27</v>
      </c>
      <c r="E59" s="42">
        <f>+F58*0.1</f>
        <v>0</v>
      </c>
      <c r="F59" s="42"/>
    </row>
    <row r="60" spans="1:6" x14ac:dyDescent="0.25">
      <c r="A60" s="46"/>
      <c r="B60" s="39" t="s">
        <v>32</v>
      </c>
      <c r="C60" s="40">
        <v>18</v>
      </c>
      <c r="D60" s="40" t="s">
        <v>27</v>
      </c>
      <c r="E60" s="41"/>
      <c r="F60" s="42">
        <f>+E59*0.18</f>
        <v>0</v>
      </c>
    </row>
    <row r="61" spans="1:6" x14ac:dyDescent="0.25">
      <c r="A61" s="61"/>
      <c r="B61" s="61"/>
      <c r="C61" s="61"/>
      <c r="D61" s="61"/>
      <c r="E61" s="61"/>
      <c r="F61" s="61"/>
    </row>
    <row r="62" spans="1:6" x14ac:dyDescent="0.25">
      <c r="A62" s="62" t="s">
        <v>33</v>
      </c>
      <c r="B62" s="62"/>
      <c r="C62" s="62"/>
      <c r="D62" s="62"/>
      <c r="E62" s="62"/>
      <c r="F62" s="44">
        <f>F60+F58</f>
        <v>0</v>
      </c>
    </row>
  </sheetData>
  <sheetProtection algorithmName="SHA-512" hashValue="CAYp7rzCmsZ2yTqYLT9dCqUZ+gGvSZyT9ratanoeaPyI+AoshHeAR/plccMCpzRIp6hAERiZYZniHMoRwv+zng==" saltValue="9Id40NYq5NYFovfuVHl+6Q==" spinCount="100000" sheet="1" objects="1" scenarios="1"/>
  <protectedRanges>
    <protectedRange sqref="E3:F53" name="Rango1"/>
  </protectedRanges>
  <mergeCells count="5">
    <mergeCell ref="A1:F1"/>
    <mergeCell ref="B54:E54"/>
    <mergeCell ref="B58:E58"/>
    <mergeCell ref="A61:F61"/>
    <mergeCell ref="A62:E6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workbookViewId="0">
      <selection activeCell="B51" sqref="B51"/>
    </sheetView>
  </sheetViews>
  <sheetFormatPr baseColWidth="10" defaultRowHeight="15" x14ac:dyDescent="0.25"/>
  <cols>
    <col min="1" max="1" width="4.42578125" bestFit="1" customWidth="1"/>
    <col min="2" max="2" width="43.85546875" customWidth="1"/>
    <col min="3" max="3" width="7.85546875" bestFit="1" customWidth="1"/>
    <col min="4" max="4" width="6.42578125" bestFit="1" customWidth="1"/>
    <col min="5" max="5" width="12" bestFit="1" customWidth="1"/>
    <col min="6" max="6" width="13" bestFit="1" customWidth="1"/>
  </cols>
  <sheetData>
    <row r="1" spans="1:6" ht="44.25" customHeight="1" x14ac:dyDescent="0.25">
      <c r="A1" s="58" t="s">
        <v>105</v>
      </c>
      <c r="B1" s="59"/>
      <c r="C1" s="59"/>
      <c r="D1" s="59"/>
      <c r="E1" s="59"/>
      <c r="F1" s="60"/>
    </row>
    <row r="2" spans="1:6" x14ac:dyDescent="0.25">
      <c r="A2" s="6" t="s">
        <v>0</v>
      </c>
      <c r="B2" s="2" t="s">
        <v>1</v>
      </c>
      <c r="C2" s="3" t="s">
        <v>2</v>
      </c>
      <c r="D2" s="4" t="s">
        <v>3</v>
      </c>
      <c r="E2" s="4" t="s">
        <v>4</v>
      </c>
      <c r="F2" s="4" t="s">
        <v>5</v>
      </c>
    </row>
    <row r="3" spans="1:6" x14ac:dyDescent="0.25">
      <c r="A3" s="7">
        <v>1</v>
      </c>
      <c r="B3" s="8" t="s">
        <v>6</v>
      </c>
      <c r="C3" s="9"/>
      <c r="D3" s="10"/>
      <c r="E3" s="11"/>
      <c r="F3" s="12"/>
    </row>
    <row r="4" spans="1:6" ht="25.5" x14ac:dyDescent="0.25">
      <c r="A4" s="13">
        <f>A3+0.01</f>
        <v>1.01</v>
      </c>
      <c r="B4" s="14" t="s">
        <v>35</v>
      </c>
      <c r="C4" s="15">
        <f>(3*0.6*0.4)+(6*0.6*0.4)</f>
        <v>2.16</v>
      </c>
      <c r="D4" s="15" t="s">
        <v>7</v>
      </c>
      <c r="E4" s="16"/>
      <c r="F4" s="16"/>
    </row>
    <row r="5" spans="1:6" ht="25.5" x14ac:dyDescent="0.25">
      <c r="A5" s="13">
        <f t="shared" ref="A5" si="0">A4+0.01</f>
        <v>1.02</v>
      </c>
      <c r="B5" s="17" t="s">
        <v>50</v>
      </c>
      <c r="C5" s="13">
        <v>2</v>
      </c>
      <c r="D5" s="19" t="s">
        <v>8</v>
      </c>
      <c r="E5" s="18"/>
      <c r="F5" s="18"/>
    </row>
    <row r="6" spans="1:6" x14ac:dyDescent="0.25">
      <c r="A6" s="13">
        <f>A5+0.01</f>
        <v>1.03</v>
      </c>
      <c r="B6" s="28" t="s">
        <v>68</v>
      </c>
      <c r="C6" s="22">
        <f>C4*2</f>
        <v>4.32</v>
      </c>
      <c r="D6" s="22" t="s">
        <v>7</v>
      </c>
      <c r="E6" s="24"/>
      <c r="F6" s="24"/>
    </row>
    <row r="7" spans="1:6" x14ac:dyDescent="0.25">
      <c r="A7" s="7">
        <v>2</v>
      </c>
      <c r="B7" s="8" t="s">
        <v>34</v>
      </c>
      <c r="C7" s="9"/>
      <c r="D7" s="10"/>
      <c r="E7" s="11"/>
      <c r="F7" s="12"/>
    </row>
    <row r="8" spans="1:6" x14ac:dyDescent="0.25">
      <c r="A8" s="13">
        <f>A7+0.01</f>
        <v>2.0099999999999998</v>
      </c>
      <c r="B8" s="14" t="s">
        <v>36</v>
      </c>
      <c r="C8" s="15">
        <f>(2*2*0.4)</f>
        <v>1.6</v>
      </c>
      <c r="D8" s="27" t="s">
        <v>7</v>
      </c>
      <c r="E8" s="16"/>
      <c r="F8" s="16"/>
    </row>
    <row r="9" spans="1:6" x14ac:dyDescent="0.25">
      <c r="A9" s="13">
        <f t="shared" ref="A9:A13" si="1">A8+0.01</f>
        <v>2.0199999999999996</v>
      </c>
      <c r="B9" s="17" t="s">
        <v>9</v>
      </c>
      <c r="C9" s="13">
        <f>+C8*1.3</f>
        <v>2.08</v>
      </c>
      <c r="D9" s="19" t="s">
        <v>7</v>
      </c>
      <c r="E9" s="18"/>
      <c r="F9" s="18"/>
    </row>
    <row r="10" spans="1:6" x14ac:dyDescent="0.25">
      <c r="A10" s="13">
        <f t="shared" si="1"/>
        <v>2.0299999999999994</v>
      </c>
      <c r="B10" s="17" t="s">
        <v>10</v>
      </c>
      <c r="C10" s="13">
        <f>(2*2*0.3)</f>
        <v>1.2</v>
      </c>
      <c r="D10" s="13" t="s">
        <v>7</v>
      </c>
      <c r="E10" s="18"/>
      <c r="F10" s="18"/>
    </row>
    <row r="11" spans="1:6" ht="38.25" x14ac:dyDescent="0.25">
      <c r="A11" s="13">
        <f t="shared" si="1"/>
        <v>2.0399999999999991</v>
      </c>
      <c r="B11" s="17" t="s">
        <v>37</v>
      </c>
      <c r="C11" s="13">
        <f>2*2*0.3</f>
        <v>1.2</v>
      </c>
      <c r="D11" s="19" t="s">
        <v>7</v>
      </c>
      <c r="E11" s="18"/>
      <c r="F11" s="18"/>
    </row>
    <row r="12" spans="1:6" x14ac:dyDescent="0.25">
      <c r="A12" s="13">
        <f t="shared" si="1"/>
        <v>2.0499999999999989</v>
      </c>
      <c r="B12" s="17" t="s">
        <v>12</v>
      </c>
      <c r="C12" s="13">
        <f>4+(2*4*0.1)</f>
        <v>4.8</v>
      </c>
      <c r="D12" s="19" t="s">
        <v>11</v>
      </c>
      <c r="E12" s="18"/>
      <c r="F12" s="18"/>
    </row>
    <row r="13" spans="1:6" ht="38.25" x14ac:dyDescent="0.25">
      <c r="A13" s="13">
        <f t="shared" si="1"/>
        <v>2.0599999999999987</v>
      </c>
      <c r="B13" s="21" t="s">
        <v>38</v>
      </c>
      <c r="C13" s="22">
        <v>1</v>
      </c>
      <c r="D13" s="23" t="s">
        <v>39</v>
      </c>
      <c r="E13" s="24"/>
      <c r="F13" s="24"/>
    </row>
    <row r="14" spans="1:6" x14ac:dyDescent="0.25">
      <c r="A14" s="7">
        <v>3</v>
      </c>
      <c r="B14" s="8" t="s">
        <v>13</v>
      </c>
      <c r="C14" s="9"/>
      <c r="D14" s="9"/>
      <c r="E14" s="25"/>
      <c r="F14" s="26"/>
    </row>
    <row r="15" spans="1:6" x14ac:dyDescent="0.25">
      <c r="A15" s="13">
        <f>A14+0.01</f>
        <v>3.01</v>
      </c>
      <c r="B15" s="14" t="s">
        <v>42</v>
      </c>
      <c r="C15" s="15">
        <v>2</v>
      </c>
      <c r="D15" s="15" t="s">
        <v>16</v>
      </c>
      <c r="E15" s="16"/>
      <c r="F15" s="16"/>
    </row>
    <row r="16" spans="1:6" x14ac:dyDescent="0.25">
      <c r="A16" s="13">
        <f t="shared" ref="A16:A54" si="2">A15+0.01</f>
        <v>3.0199999999999996</v>
      </c>
      <c r="B16" s="17" t="s">
        <v>41</v>
      </c>
      <c r="C16" s="13">
        <v>1</v>
      </c>
      <c r="D16" s="13" t="s">
        <v>16</v>
      </c>
      <c r="E16" s="18"/>
      <c r="F16" s="18"/>
    </row>
    <row r="17" spans="1:6" x14ac:dyDescent="0.25">
      <c r="A17" s="13">
        <f t="shared" si="2"/>
        <v>3.0299999999999994</v>
      </c>
      <c r="B17" s="17" t="s">
        <v>40</v>
      </c>
      <c r="C17" s="13">
        <v>10</v>
      </c>
      <c r="D17" s="13" t="s">
        <v>16</v>
      </c>
      <c r="E17" s="18"/>
      <c r="F17" s="18"/>
    </row>
    <row r="18" spans="1:6" x14ac:dyDescent="0.25">
      <c r="A18" s="13">
        <f t="shared" si="2"/>
        <v>3.0399999999999991</v>
      </c>
      <c r="B18" s="17" t="s">
        <v>45</v>
      </c>
      <c r="C18" s="13">
        <v>1</v>
      </c>
      <c r="D18" s="1" t="s">
        <v>16</v>
      </c>
      <c r="E18" s="18"/>
      <c r="F18" s="18"/>
    </row>
    <row r="19" spans="1:6" x14ac:dyDescent="0.25">
      <c r="A19" s="13">
        <f t="shared" si="2"/>
        <v>3.0499999999999989</v>
      </c>
      <c r="B19" s="17" t="s">
        <v>44</v>
      </c>
      <c r="C19" s="13">
        <v>1</v>
      </c>
      <c r="D19" s="1" t="s">
        <v>16</v>
      </c>
      <c r="E19" s="18"/>
      <c r="F19" s="18"/>
    </row>
    <row r="20" spans="1:6" x14ac:dyDescent="0.25">
      <c r="A20" s="13">
        <f t="shared" si="2"/>
        <v>3.0599999999999987</v>
      </c>
      <c r="B20" s="17" t="s">
        <v>43</v>
      </c>
      <c r="C20" s="13">
        <v>2</v>
      </c>
      <c r="D20" s="1" t="s">
        <v>16</v>
      </c>
      <c r="E20" s="18"/>
      <c r="F20" s="18"/>
    </row>
    <row r="21" spans="1:6" x14ac:dyDescent="0.25">
      <c r="A21" s="13">
        <f t="shared" si="2"/>
        <v>3.0699999999999985</v>
      </c>
      <c r="B21" s="17" t="s">
        <v>21</v>
      </c>
      <c r="C21" s="13">
        <v>1</v>
      </c>
      <c r="D21" s="1" t="s">
        <v>16</v>
      </c>
      <c r="E21" s="18"/>
      <c r="F21" s="18"/>
    </row>
    <row r="22" spans="1:6" x14ac:dyDescent="0.25">
      <c r="A22" s="13">
        <f t="shared" si="2"/>
        <v>3.0799999999999983</v>
      </c>
      <c r="B22" s="17" t="s">
        <v>46</v>
      </c>
      <c r="C22" s="13">
        <v>1</v>
      </c>
      <c r="D22" s="1" t="s">
        <v>16</v>
      </c>
      <c r="E22" s="18"/>
      <c r="F22" s="18"/>
    </row>
    <row r="23" spans="1:6" x14ac:dyDescent="0.25">
      <c r="A23" s="13">
        <f t="shared" si="2"/>
        <v>3.0899999999999981</v>
      </c>
      <c r="B23" s="17" t="s">
        <v>47</v>
      </c>
      <c r="C23" s="13">
        <v>2</v>
      </c>
      <c r="D23" s="1" t="s">
        <v>16</v>
      </c>
      <c r="E23" s="18"/>
      <c r="F23" s="18"/>
    </row>
    <row r="24" spans="1:6" x14ac:dyDescent="0.25">
      <c r="A24" s="13">
        <f t="shared" si="2"/>
        <v>3.0999999999999979</v>
      </c>
      <c r="B24" s="17" t="s">
        <v>48</v>
      </c>
      <c r="C24" s="13">
        <v>1</v>
      </c>
      <c r="D24" s="1" t="s">
        <v>49</v>
      </c>
      <c r="E24" s="18"/>
      <c r="F24" s="18"/>
    </row>
    <row r="25" spans="1:6" ht="25.5" x14ac:dyDescent="0.25">
      <c r="A25" s="13">
        <f t="shared" si="2"/>
        <v>3.1099999999999977</v>
      </c>
      <c r="B25" s="17" t="s">
        <v>51</v>
      </c>
      <c r="C25" s="13">
        <v>45</v>
      </c>
      <c r="D25" s="19" t="s">
        <v>49</v>
      </c>
      <c r="E25" s="18"/>
      <c r="F25" s="18"/>
    </row>
    <row r="26" spans="1:6" ht="25.5" x14ac:dyDescent="0.25">
      <c r="A26" s="13">
        <f t="shared" si="2"/>
        <v>3.1199999999999974</v>
      </c>
      <c r="B26" s="17" t="s">
        <v>58</v>
      </c>
      <c r="C26" s="13">
        <v>3</v>
      </c>
      <c r="D26" s="1" t="s">
        <v>16</v>
      </c>
      <c r="E26" s="18"/>
      <c r="F26" s="18"/>
    </row>
    <row r="27" spans="1:6" x14ac:dyDescent="0.25">
      <c r="A27" s="13">
        <f t="shared" si="2"/>
        <v>3.1299999999999972</v>
      </c>
      <c r="B27" s="17" t="s">
        <v>52</v>
      </c>
      <c r="C27" s="13">
        <v>3</v>
      </c>
      <c r="D27" s="1" t="s">
        <v>16</v>
      </c>
      <c r="E27" s="18"/>
      <c r="F27" s="18"/>
    </row>
    <row r="28" spans="1:6" x14ac:dyDescent="0.25">
      <c r="A28" s="13">
        <f t="shared" si="2"/>
        <v>3.139999999999997</v>
      </c>
      <c r="B28" s="17" t="s">
        <v>19</v>
      </c>
      <c r="C28" s="13">
        <v>3</v>
      </c>
      <c r="D28" s="1" t="s">
        <v>16</v>
      </c>
      <c r="E28" s="18"/>
      <c r="F28" s="18"/>
    </row>
    <row r="29" spans="1:6" x14ac:dyDescent="0.25">
      <c r="A29" s="13">
        <f t="shared" si="2"/>
        <v>3.1499999999999968</v>
      </c>
      <c r="B29" s="17" t="s">
        <v>53</v>
      </c>
      <c r="C29" s="13">
        <v>3</v>
      </c>
      <c r="D29" s="1" t="s">
        <v>16</v>
      </c>
      <c r="E29" s="18"/>
      <c r="F29" s="18"/>
    </row>
    <row r="30" spans="1:6" x14ac:dyDescent="0.25">
      <c r="A30" s="13">
        <f t="shared" si="2"/>
        <v>3.1599999999999966</v>
      </c>
      <c r="B30" s="17" t="s">
        <v>54</v>
      </c>
      <c r="C30" s="13">
        <v>3</v>
      </c>
      <c r="D30" s="1" t="s">
        <v>16</v>
      </c>
      <c r="E30" s="18"/>
      <c r="F30" s="18"/>
    </row>
    <row r="31" spans="1:6" x14ac:dyDescent="0.25">
      <c r="A31" s="13">
        <f t="shared" si="2"/>
        <v>3.1699999999999964</v>
      </c>
      <c r="B31" s="17" t="s">
        <v>61</v>
      </c>
      <c r="C31" s="13">
        <v>3</v>
      </c>
      <c r="D31" s="1" t="s">
        <v>16</v>
      </c>
      <c r="E31" s="18"/>
      <c r="F31" s="18"/>
    </row>
    <row r="32" spans="1:6" x14ac:dyDescent="0.25">
      <c r="A32" s="13">
        <f t="shared" si="2"/>
        <v>3.1799999999999962</v>
      </c>
      <c r="B32" s="17" t="s">
        <v>67</v>
      </c>
      <c r="C32" s="13">
        <v>3</v>
      </c>
      <c r="D32" s="1" t="s">
        <v>16</v>
      </c>
      <c r="E32" s="18"/>
      <c r="F32" s="18"/>
    </row>
    <row r="33" spans="1:6" x14ac:dyDescent="0.25">
      <c r="A33" s="13">
        <f t="shared" si="2"/>
        <v>3.1899999999999959</v>
      </c>
      <c r="B33" s="17" t="s">
        <v>55</v>
      </c>
      <c r="C33" s="13">
        <v>25</v>
      </c>
      <c r="D33" s="1" t="s">
        <v>49</v>
      </c>
      <c r="E33" s="18"/>
      <c r="F33" s="18"/>
    </row>
    <row r="34" spans="1:6" x14ac:dyDescent="0.25">
      <c r="A34" s="13">
        <f t="shared" si="2"/>
        <v>3.1999999999999957</v>
      </c>
      <c r="B34" s="17" t="s">
        <v>71</v>
      </c>
      <c r="C34" s="13">
        <v>3</v>
      </c>
      <c r="D34" s="1" t="s">
        <v>16</v>
      </c>
      <c r="E34" s="18"/>
      <c r="F34" s="18"/>
    </row>
    <row r="35" spans="1:6" x14ac:dyDescent="0.25">
      <c r="A35" s="13">
        <f t="shared" si="2"/>
        <v>3.2099999999999955</v>
      </c>
      <c r="B35" s="17" t="s">
        <v>56</v>
      </c>
      <c r="C35" s="13">
        <v>3</v>
      </c>
      <c r="D35" s="1" t="s">
        <v>16</v>
      </c>
      <c r="E35" s="18"/>
      <c r="F35" s="18"/>
    </row>
    <row r="36" spans="1:6" x14ac:dyDescent="0.25">
      <c r="A36" s="13">
        <f t="shared" si="2"/>
        <v>3.2199999999999953</v>
      </c>
      <c r="B36" s="17" t="s">
        <v>57</v>
      </c>
      <c r="C36" s="13">
        <v>10</v>
      </c>
      <c r="D36" s="1" t="s">
        <v>49</v>
      </c>
      <c r="E36" s="18"/>
      <c r="F36" s="18"/>
    </row>
    <row r="37" spans="1:6" x14ac:dyDescent="0.25">
      <c r="A37" s="13">
        <f t="shared" si="2"/>
        <v>3.2299999999999951</v>
      </c>
      <c r="B37" s="17" t="s">
        <v>60</v>
      </c>
      <c r="C37" s="13">
        <v>3</v>
      </c>
      <c r="D37" s="1" t="s">
        <v>49</v>
      </c>
      <c r="E37" s="18"/>
      <c r="F37" s="18"/>
    </row>
    <row r="38" spans="1:6" x14ac:dyDescent="0.25">
      <c r="A38" s="13">
        <f t="shared" si="2"/>
        <v>3.2399999999999949</v>
      </c>
      <c r="B38" s="17" t="s">
        <v>59</v>
      </c>
      <c r="C38" s="13">
        <v>8</v>
      </c>
      <c r="D38" s="1" t="s">
        <v>16</v>
      </c>
      <c r="E38" s="18"/>
      <c r="F38" s="18"/>
    </row>
    <row r="39" spans="1:6" x14ac:dyDescent="0.25">
      <c r="A39" s="13">
        <f t="shared" si="2"/>
        <v>3.2499999999999947</v>
      </c>
      <c r="B39" s="17" t="s">
        <v>69</v>
      </c>
      <c r="C39" s="13">
        <v>3</v>
      </c>
      <c r="D39" s="1" t="s">
        <v>16</v>
      </c>
      <c r="E39" s="18"/>
      <c r="F39" s="18"/>
    </row>
    <row r="40" spans="1:6" x14ac:dyDescent="0.25">
      <c r="A40" s="13">
        <f t="shared" si="2"/>
        <v>3.2599999999999945</v>
      </c>
      <c r="B40" s="17" t="s">
        <v>70</v>
      </c>
      <c r="C40" s="13">
        <v>10</v>
      </c>
      <c r="D40" s="1" t="s">
        <v>16</v>
      </c>
      <c r="E40" s="18"/>
      <c r="F40" s="18"/>
    </row>
    <row r="41" spans="1:6" x14ac:dyDescent="0.25">
      <c r="A41" s="13">
        <f t="shared" si="2"/>
        <v>3.2699999999999942</v>
      </c>
      <c r="B41" s="17" t="s">
        <v>64</v>
      </c>
      <c r="C41" s="13">
        <f>30*2</f>
        <v>60</v>
      </c>
      <c r="D41" s="19" t="s">
        <v>49</v>
      </c>
      <c r="E41" s="18"/>
      <c r="F41" s="18"/>
    </row>
    <row r="42" spans="1:6" x14ac:dyDescent="0.25">
      <c r="A42" s="13">
        <f t="shared" si="2"/>
        <v>3.279999999999994</v>
      </c>
      <c r="B42" s="17" t="s">
        <v>62</v>
      </c>
      <c r="C42" s="13">
        <f>20*2</f>
        <v>40</v>
      </c>
      <c r="D42" s="19" t="s">
        <v>49</v>
      </c>
      <c r="E42" s="18"/>
      <c r="F42" s="18"/>
    </row>
    <row r="43" spans="1:6" x14ac:dyDescent="0.25">
      <c r="A43" s="13">
        <f t="shared" si="2"/>
        <v>3.2899999999999938</v>
      </c>
      <c r="B43" s="17" t="s">
        <v>63</v>
      </c>
      <c r="C43" s="13">
        <v>30</v>
      </c>
      <c r="D43" s="13" t="s">
        <v>49</v>
      </c>
      <c r="E43" s="18"/>
      <c r="F43" s="18"/>
    </row>
    <row r="44" spans="1:6" ht="25.5" x14ac:dyDescent="0.25">
      <c r="A44" s="13">
        <f t="shared" si="2"/>
        <v>3.2999999999999936</v>
      </c>
      <c r="B44" s="17" t="s">
        <v>66</v>
      </c>
      <c r="C44" s="13">
        <v>100</v>
      </c>
      <c r="D44" s="19" t="s">
        <v>16</v>
      </c>
      <c r="E44" s="18"/>
      <c r="F44" s="18"/>
    </row>
    <row r="45" spans="1:6" x14ac:dyDescent="0.25">
      <c r="A45" s="13">
        <f t="shared" si="2"/>
        <v>3.3099999999999934</v>
      </c>
      <c r="B45" s="17" t="s">
        <v>14</v>
      </c>
      <c r="C45" s="13">
        <v>50</v>
      </c>
      <c r="D45" s="19" t="s">
        <v>16</v>
      </c>
      <c r="E45" s="18"/>
      <c r="F45" s="18"/>
    </row>
    <row r="46" spans="1:6" x14ac:dyDescent="0.25">
      <c r="A46" s="13">
        <f t="shared" si="2"/>
        <v>3.3199999999999932</v>
      </c>
      <c r="B46" s="32" t="s">
        <v>15</v>
      </c>
      <c r="C46" s="13">
        <v>50</v>
      </c>
      <c r="D46" s="19" t="s">
        <v>16</v>
      </c>
      <c r="E46" s="18"/>
      <c r="F46" s="18"/>
    </row>
    <row r="47" spans="1:6" x14ac:dyDescent="0.25">
      <c r="A47" s="13">
        <f t="shared" si="2"/>
        <v>3.329999999999993</v>
      </c>
      <c r="B47" s="32" t="s">
        <v>65</v>
      </c>
      <c r="C47" s="13">
        <v>30</v>
      </c>
      <c r="D47" s="19" t="s">
        <v>16</v>
      </c>
      <c r="E47" s="18"/>
      <c r="F47" s="18"/>
    </row>
    <row r="48" spans="1:6" x14ac:dyDescent="0.25">
      <c r="A48" s="13">
        <f t="shared" si="2"/>
        <v>3.3399999999999928</v>
      </c>
      <c r="B48" s="32" t="s">
        <v>17</v>
      </c>
      <c r="C48" s="13">
        <v>20</v>
      </c>
      <c r="D48" s="19" t="s">
        <v>16</v>
      </c>
      <c r="E48" s="18"/>
      <c r="F48" s="18"/>
    </row>
    <row r="49" spans="1:6" x14ac:dyDescent="0.25">
      <c r="A49" s="13">
        <f t="shared" si="2"/>
        <v>3.3499999999999925</v>
      </c>
      <c r="B49" s="17" t="s">
        <v>18</v>
      </c>
      <c r="C49" s="13">
        <v>2</v>
      </c>
      <c r="D49" s="19" t="s">
        <v>16</v>
      </c>
      <c r="E49" s="18"/>
      <c r="F49" s="18"/>
    </row>
    <row r="50" spans="1:6" x14ac:dyDescent="0.25">
      <c r="A50" s="13">
        <f t="shared" si="2"/>
        <v>3.3599999999999923</v>
      </c>
      <c r="B50" s="21" t="s">
        <v>20</v>
      </c>
      <c r="C50" s="22">
        <v>20</v>
      </c>
      <c r="D50" s="29" t="s">
        <v>16</v>
      </c>
      <c r="E50" s="24"/>
      <c r="F50" s="24"/>
    </row>
    <row r="51" spans="1:6" ht="76.5" x14ac:dyDescent="0.25">
      <c r="A51" s="13">
        <f t="shared" si="2"/>
        <v>3.3699999999999921</v>
      </c>
      <c r="B51" s="17" t="s">
        <v>107</v>
      </c>
      <c r="C51" s="13">
        <v>1</v>
      </c>
      <c r="D51" s="1" t="s">
        <v>16</v>
      </c>
      <c r="E51" s="18"/>
      <c r="F51" s="24"/>
    </row>
    <row r="52" spans="1:6" ht="25.5" x14ac:dyDescent="0.25">
      <c r="A52" s="13">
        <f t="shared" si="2"/>
        <v>3.3799999999999919</v>
      </c>
      <c r="B52" s="17" t="s">
        <v>110</v>
      </c>
      <c r="C52" s="13">
        <v>2</v>
      </c>
      <c r="D52" s="1" t="s">
        <v>16</v>
      </c>
      <c r="E52" s="18"/>
      <c r="F52" s="24"/>
    </row>
    <row r="53" spans="1:6" x14ac:dyDescent="0.25">
      <c r="A53" s="13">
        <f t="shared" si="2"/>
        <v>3.3899999999999917</v>
      </c>
      <c r="B53" s="17" t="s">
        <v>109</v>
      </c>
      <c r="C53" s="13">
        <v>50</v>
      </c>
      <c r="D53" s="1" t="s">
        <v>49</v>
      </c>
      <c r="E53" s="18"/>
      <c r="F53" s="24"/>
    </row>
    <row r="54" spans="1:6" ht="25.5" x14ac:dyDescent="0.25">
      <c r="A54" s="13">
        <f t="shared" si="2"/>
        <v>3.3999999999999915</v>
      </c>
      <c r="B54" s="17" t="s">
        <v>106</v>
      </c>
      <c r="C54" s="13">
        <v>11</v>
      </c>
      <c r="D54" s="1" t="s">
        <v>16</v>
      </c>
      <c r="E54" s="18"/>
      <c r="F54" s="24"/>
    </row>
    <row r="55" spans="1:6" x14ac:dyDescent="0.25">
      <c r="A55" s="7">
        <v>4</v>
      </c>
      <c r="B55" s="30" t="s">
        <v>22</v>
      </c>
      <c r="C55" s="9"/>
      <c r="D55" s="9"/>
      <c r="E55" s="31"/>
      <c r="F55" s="26"/>
    </row>
    <row r="56" spans="1:6" ht="15.75" thickBot="1" x14ac:dyDescent="0.3">
      <c r="A56" s="33">
        <v>4.01</v>
      </c>
      <c r="B56" s="34" t="s">
        <v>23</v>
      </c>
      <c r="C56" s="33">
        <v>1</v>
      </c>
      <c r="D56" s="33" t="s">
        <v>24</v>
      </c>
      <c r="E56" s="35"/>
      <c r="F56" s="35"/>
    </row>
    <row r="57" spans="1:6" x14ac:dyDescent="0.25">
      <c r="A57" s="47"/>
      <c r="B57" s="63" t="s">
        <v>25</v>
      </c>
      <c r="C57" s="64"/>
      <c r="D57" s="64"/>
      <c r="E57" s="64"/>
      <c r="F57" s="38">
        <f>SUM(F3:F56)</f>
        <v>0</v>
      </c>
    </row>
    <row r="58" spans="1:6" x14ac:dyDescent="0.25">
      <c r="A58" s="47"/>
      <c r="B58" s="39" t="s">
        <v>26</v>
      </c>
      <c r="C58" s="40">
        <v>10</v>
      </c>
      <c r="D58" s="40" t="s">
        <v>27</v>
      </c>
      <c r="E58" s="41"/>
      <c r="F58" s="42">
        <f>+F57*0.1</f>
        <v>0</v>
      </c>
    </row>
    <row r="59" spans="1:6" x14ac:dyDescent="0.25">
      <c r="A59" s="47"/>
      <c r="B59" s="39" t="s">
        <v>28</v>
      </c>
      <c r="C59" s="40">
        <v>3</v>
      </c>
      <c r="D59" s="40" t="s">
        <v>27</v>
      </c>
      <c r="E59" s="41"/>
      <c r="F59" s="42">
        <f>+F57*0.03</f>
        <v>0</v>
      </c>
    </row>
    <row r="60" spans="1:6" x14ac:dyDescent="0.25">
      <c r="A60" s="47"/>
      <c r="B60" s="39" t="s">
        <v>29</v>
      </c>
      <c r="C60" s="40">
        <v>4</v>
      </c>
      <c r="D60" s="40" t="s">
        <v>27</v>
      </c>
      <c r="E60" s="41"/>
      <c r="F60" s="42">
        <f>+F57*0.04</f>
        <v>0</v>
      </c>
    </row>
    <row r="61" spans="1:6" x14ac:dyDescent="0.25">
      <c r="A61" s="37"/>
      <c r="B61" s="62" t="s">
        <v>30</v>
      </c>
      <c r="C61" s="62"/>
      <c r="D61" s="62"/>
      <c r="E61" s="62"/>
      <c r="F61" s="43">
        <f>SUM(F57:F60)</f>
        <v>0</v>
      </c>
    </row>
    <row r="62" spans="1:6" x14ac:dyDescent="0.25">
      <c r="A62" s="47"/>
      <c r="B62" s="39" t="s">
        <v>31</v>
      </c>
      <c r="C62" s="40">
        <v>10</v>
      </c>
      <c r="D62" s="40" t="s">
        <v>27</v>
      </c>
      <c r="E62" s="42">
        <f>+F61*0.1</f>
        <v>0</v>
      </c>
      <c r="F62" s="42"/>
    </row>
    <row r="63" spans="1:6" x14ac:dyDescent="0.25">
      <c r="A63" s="47"/>
      <c r="B63" s="39" t="s">
        <v>32</v>
      </c>
      <c r="C63" s="40">
        <v>18</v>
      </c>
      <c r="D63" s="40" t="s">
        <v>27</v>
      </c>
      <c r="E63" s="41"/>
      <c r="F63" s="42">
        <f>+E62*0.18</f>
        <v>0</v>
      </c>
    </row>
    <row r="64" spans="1:6" x14ac:dyDescent="0.25">
      <c r="A64" s="61"/>
      <c r="B64" s="61"/>
      <c r="C64" s="61"/>
      <c r="D64" s="61"/>
      <c r="E64" s="61"/>
      <c r="F64" s="61"/>
    </row>
    <row r="65" spans="1:6" x14ac:dyDescent="0.25">
      <c r="A65" s="62" t="s">
        <v>33</v>
      </c>
      <c r="B65" s="62"/>
      <c r="C65" s="62"/>
      <c r="D65" s="62"/>
      <c r="E65" s="62"/>
      <c r="F65" s="44">
        <f>F63+F61</f>
        <v>0</v>
      </c>
    </row>
  </sheetData>
  <sheetProtection algorithmName="SHA-512" hashValue="ysEgePx/ijQ8MQAEfV9k2dSpudKN2xqirdGE4LUk+dYgHWQ4vja1pZDcPQ8+oDsMjZgqLdSPWI/lUZ72bHn2ag==" saltValue="RM3ySoOsibYU/KPoEQToKQ==" spinCount="100000" sheet="1" objects="1" scenarios="1"/>
  <protectedRanges>
    <protectedRange sqref="E3:F56" name="Rango1"/>
  </protectedRanges>
  <mergeCells count="5">
    <mergeCell ref="A1:F1"/>
    <mergeCell ref="B57:E57"/>
    <mergeCell ref="B61:E61"/>
    <mergeCell ref="A64:F64"/>
    <mergeCell ref="A65:E6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Twacs Bonao Per</vt:lpstr>
      <vt:lpstr>Twacs Cotuí</vt:lpstr>
      <vt:lpstr>Twacs Don Pedro</vt:lpstr>
      <vt:lpstr>Twacs la Vega Per</vt:lpstr>
      <vt:lpstr>Twacs Nagua</vt:lpstr>
      <vt:lpstr>Twacs Moca Nueva</vt:lpstr>
      <vt:lpstr>Twacs San Marcos</vt:lpstr>
      <vt:lpstr>Twacs el Chivo</vt:lpstr>
      <vt:lpstr>Twacs Payita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2017-12-15T19:50:39Z</dcterms:modified>
</cp:coreProperties>
</file>